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F:\PROJEKTIVA\Pridobljeni projekti\2025\364_2025_IZN prepust Merkačev mlin\IZN\E_elaborati\E.8_Epr\"/>
    </mc:Choice>
  </mc:AlternateContent>
  <xr:revisionPtr revIDLastSave="0" documentId="13_ncr:1_{6D05E1F5-2C52-4A5C-AEC7-ED8BD945A9CA}" xr6:coauthVersionLast="47" xr6:coauthVersionMax="47" xr10:uidLastSave="{00000000-0000-0000-0000-000000000000}"/>
  <bookViews>
    <workbookView xWindow="-105" yWindow="0" windowWidth="26010" windowHeight="20985" tabRatio="787" xr2:uid="{00000000-000D-0000-FFFF-FFFF00000000}"/>
  </bookViews>
  <sheets>
    <sheet name="NASLOVNICA" sheetId="41" r:id="rId1"/>
    <sheet name="REKAPITULACIJA PROJEKTA" sheetId="42" r:id="rId2"/>
    <sheet name="Rekapitulacija_G1" sheetId="44" r:id="rId3"/>
    <sheet name="Predračun_G1" sheetId="61" r:id="rId4"/>
  </sheets>
  <definedNames>
    <definedName name="Datum">#REF!</definedName>
    <definedName name="Dela1">#REF!</definedName>
    <definedName name="Dela2">#REF!</definedName>
    <definedName name="Dela3">#REF!</definedName>
    <definedName name="Naročnik">#REF!</definedName>
    <definedName name="Podjetje">#REF!</definedName>
    <definedName name="_xlnm.Print_Area" localSheetId="0">NASLOVNICA!$A$1:$L$48</definedName>
    <definedName name="_xlnm.Print_Area" localSheetId="3">Predračun_G1!$A$1:$M$109</definedName>
    <definedName name="_xlnm.Print_Area" localSheetId="1">'REKAPITULACIJA PROJEKTA'!$A$1:$C$28</definedName>
    <definedName name="_xlnm.Print_Area" localSheetId="2">Rekapitulacija_G1!$A$1:$D$35</definedName>
    <definedName name="Ponudba">#REF!</definedName>
    <definedName name="Print_Area" localSheetId="0">NASLOVNICA!$A$1:$I$46</definedName>
    <definedName name="Print_Area" localSheetId="3">Predračun_G1!$A$1:$M$109</definedName>
    <definedName name="Print_Area" localSheetId="1">'REKAPITULACIJA PROJEKTA'!$A$1:$C$8</definedName>
    <definedName name="Print_Area" localSheetId="2">Rekapitulacija_G1!$A$1:$D$14</definedName>
    <definedName name="TISKANJE">#REF!</definedName>
    <definedName name="Vrednost_z_DDV">#REF!</definedName>
    <definedName name="Z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8" i="61" l="1"/>
  <c r="M95" i="61"/>
  <c r="M92" i="61"/>
  <c r="M91" i="61"/>
  <c r="M90" i="61"/>
  <c r="M89" i="61" l="1"/>
  <c r="F23" i="61" l="1"/>
  <c r="O23" i="61" s="1"/>
  <c r="O83" i="61"/>
  <c r="M94" i="61"/>
  <c r="M96" i="61"/>
  <c r="M97" i="61"/>
  <c r="F60" i="61"/>
  <c r="F73" i="61"/>
  <c r="F70" i="61"/>
  <c r="F72" i="61" s="1"/>
  <c r="F52" i="61"/>
  <c r="F48" i="61"/>
  <c r="F46" i="61"/>
  <c r="F49" i="61" s="1"/>
  <c r="S45" i="61"/>
  <c r="F45" i="61"/>
  <c r="M39" i="61"/>
  <c r="S32" i="61"/>
  <c r="P34" i="61"/>
  <c r="O34" i="61"/>
  <c r="F34" i="61"/>
  <c r="F24" i="61"/>
  <c r="F33" i="61" s="1"/>
  <c r="O32" i="61"/>
  <c r="F32" i="61"/>
  <c r="O29" i="61"/>
  <c r="F29" i="61"/>
  <c r="F27" i="61"/>
  <c r="M93" i="61" l="1"/>
  <c r="F74" i="61"/>
  <c r="F15" i="61" l="1"/>
  <c r="G11" i="42"/>
  <c r="M52" i="61" l="1"/>
  <c r="Q60" i="61"/>
  <c r="Q58" i="61"/>
  <c r="Q59" i="61"/>
  <c r="O57" i="61"/>
  <c r="Q57" i="61" s="1"/>
  <c r="Q61" i="61" l="1"/>
  <c r="M16" i="61"/>
  <c r="M104" i="61" l="1"/>
  <c r="M103" i="61"/>
  <c r="M102" i="61"/>
  <c r="M87" i="61"/>
  <c r="M86" i="61" s="1"/>
  <c r="M85" i="61"/>
  <c r="M84" i="61"/>
  <c r="M83" i="61"/>
  <c r="M81" i="61"/>
  <c r="M80" i="61" s="1"/>
  <c r="M79" i="61"/>
  <c r="M78" i="61"/>
  <c r="H78" i="61"/>
  <c r="M82" i="61" l="1"/>
  <c r="M77" i="61"/>
  <c r="M76" i="61" l="1"/>
  <c r="F75" i="61"/>
  <c r="F65" i="61"/>
  <c r="F66" i="61" s="1"/>
  <c r="M64" i="61"/>
  <c r="H64" i="61"/>
  <c r="H73" i="61" l="1"/>
  <c r="M73" i="61"/>
  <c r="M68" i="61"/>
  <c r="H68" i="61"/>
  <c r="G7" i="42" l="1"/>
  <c r="G6" i="42"/>
  <c r="G8" i="42" l="1"/>
  <c r="M75" i="61" l="1"/>
  <c r="M69" i="61"/>
  <c r="H69" i="61"/>
  <c r="H75" i="61" l="1"/>
  <c r="M62" i="61" l="1"/>
  <c r="H62" i="61"/>
  <c r="M61" i="61"/>
  <c r="H61" i="61"/>
  <c r="F50" i="61"/>
  <c r="F38" i="61"/>
  <c r="M13" i="61"/>
  <c r="F8" i="61"/>
  <c r="F9" i="61" s="1"/>
  <c r="F10" i="61" s="1"/>
  <c r="M66" i="61" l="1"/>
  <c r="M8" i="61"/>
  <c r="M6" i="61"/>
  <c r="M7" i="61"/>
  <c r="M9" i="61"/>
  <c r="M10" i="61"/>
  <c r="M12" i="61"/>
  <c r="M14" i="61"/>
  <c r="M15" i="61"/>
  <c r="M18" i="61"/>
  <c r="M19" i="61"/>
  <c r="M22" i="61"/>
  <c r="M23" i="61"/>
  <c r="M24" i="61"/>
  <c r="M25" i="61"/>
  <c r="M27" i="61"/>
  <c r="M26" i="61" s="1"/>
  <c r="M31" i="61"/>
  <c r="M32" i="61"/>
  <c r="M33" i="61"/>
  <c r="M34" i="61"/>
  <c r="M36" i="61"/>
  <c r="M37" i="61"/>
  <c r="M38" i="61"/>
  <c r="M41" i="61"/>
  <c r="M42" i="61"/>
  <c r="M45" i="61"/>
  <c r="P45" i="61" s="1"/>
  <c r="Q45" i="61" s="1"/>
  <c r="M46" i="61"/>
  <c r="P46" i="61" s="1"/>
  <c r="M48" i="61"/>
  <c r="P48" i="61" s="1"/>
  <c r="M49" i="61"/>
  <c r="M50" i="61"/>
  <c r="M51" i="61"/>
  <c r="H55" i="61"/>
  <c r="M55" i="61"/>
  <c r="H56" i="61"/>
  <c r="M56" i="61"/>
  <c r="H57" i="61"/>
  <c r="M57" i="61"/>
  <c r="H59" i="61"/>
  <c r="M59" i="61"/>
  <c r="H60" i="61"/>
  <c r="M60" i="61"/>
  <c r="H63" i="61"/>
  <c r="M63" i="61"/>
  <c r="H65" i="61"/>
  <c r="M65" i="61"/>
  <c r="H70" i="61"/>
  <c r="M70" i="61"/>
  <c r="H71" i="61"/>
  <c r="M71" i="61"/>
  <c r="H72" i="61"/>
  <c r="M72" i="61"/>
  <c r="H74" i="61"/>
  <c r="M74" i="61"/>
  <c r="M100" i="61"/>
  <c r="M101" i="61"/>
  <c r="M105" i="61"/>
  <c r="M106" i="61"/>
  <c r="M107" i="61"/>
  <c r="M109" i="61"/>
  <c r="M29" i="61"/>
  <c r="M28" i="61" s="1"/>
  <c r="M99" i="61" l="1"/>
  <c r="M98" i="61" s="1"/>
  <c r="D11" i="44" s="1"/>
  <c r="M35" i="61"/>
  <c r="M40" i="61"/>
  <c r="Q46" i="61"/>
  <c r="Q48" i="61" s="1"/>
  <c r="M11" i="61"/>
  <c r="M67" i="61"/>
  <c r="H66" i="61"/>
  <c r="M17" i="61"/>
  <c r="M54" i="61"/>
  <c r="M47" i="61"/>
  <c r="M21" i="61"/>
  <c r="M44" i="61"/>
  <c r="M43" i="61" s="1"/>
  <c r="D7" i="44" s="1"/>
  <c r="M5" i="61"/>
  <c r="M58" i="61"/>
  <c r="M30" i="61"/>
  <c r="M53" i="61" l="1"/>
  <c r="D8" i="44" s="1"/>
  <c r="M88" i="61"/>
  <c r="D10" i="44" s="1"/>
  <c r="M4" i="61"/>
  <c r="D5" i="44" s="1"/>
  <c r="M20" i="61"/>
  <c r="D6" i="44" s="1"/>
  <c r="D9" i="44" l="1"/>
  <c r="D12" i="44" s="1"/>
  <c r="O1" i="61"/>
  <c r="F11" i="44" l="1"/>
  <c r="D4" i="44" s="1"/>
  <c r="C4" i="42" l="1"/>
  <c r="C3" i="42" s="1"/>
  <c r="H7" i="44"/>
  <c r="C5" i="42" l="1"/>
  <c r="C6" i="42" s="1"/>
  <c r="D13" i="44"/>
  <c r="D14" i="44" l="1"/>
  <c r="C8" i="42" l="1"/>
  <c r="C7" i="42"/>
</calcChain>
</file>

<file path=xl/sharedStrings.xml><?xml version="1.0" encoding="utf-8"?>
<sst xmlns="http://schemas.openxmlformats.org/spreadsheetml/2006/main" count="437" uniqueCount="284">
  <si>
    <t>Količina</t>
  </si>
  <si>
    <t>1.</t>
  </si>
  <si>
    <t>m3</t>
  </si>
  <si>
    <t>m2</t>
  </si>
  <si>
    <t>2.</t>
  </si>
  <si>
    <t>kos</t>
  </si>
  <si>
    <t>3.</t>
  </si>
  <si>
    <t>4.</t>
  </si>
  <si>
    <t>DDV 22%</t>
  </si>
  <si>
    <t>5.</t>
  </si>
  <si>
    <t>ZEMELJSKA DELA</t>
  </si>
  <si>
    <t>ODVODNJAVANJE</t>
  </si>
  <si>
    <t>6.</t>
  </si>
  <si>
    <t>TUJE STORITVE</t>
  </si>
  <si>
    <t>79 311</t>
  </si>
  <si>
    <t>79 351</t>
  </si>
  <si>
    <t>79 514</t>
  </si>
  <si>
    <t>25 151</t>
  </si>
  <si>
    <t>m1</t>
  </si>
  <si>
    <t>43 182</t>
  </si>
  <si>
    <t>,</t>
  </si>
  <si>
    <t>Cestni del</t>
  </si>
  <si>
    <t xml:space="preserve">SKUPAJ </t>
  </si>
  <si>
    <t>SKUPAJ Z DDV</t>
  </si>
  <si>
    <t>x</t>
  </si>
  <si>
    <t>Postavka</t>
  </si>
  <si>
    <t>Normativ</t>
  </si>
  <si>
    <t>Opis postavke</t>
  </si>
  <si>
    <t>Opomba postavke</t>
  </si>
  <si>
    <t xml:space="preserve">Enota </t>
  </si>
  <si>
    <t>Cena za enoto</t>
  </si>
  <si>
    <t>Skupaj</t>
  </si>
  <si>
    <t>1  PREDDELA</t>
  </si>
  <si>
    <t>1.1 Geodetska dela</t>
  </si>
  <si>
    <t>0001</t>
  </si>
  <si>
    <t>km</t>
  </si>
  <si>
    <t>0002</t>
  </si>
  <si>
    <t>0003</t>
  </si>
  <si>
    <t>11 412</t>
  </si>
  <si>
    <t xml:space="preserve">km </t>
  </si>
  <si>
    <t>0004</t>
  </si>
  <si>
    <t>14 422</t>
  </si>
  <si>
    <t>1.2 Čiščenje terena</t>
  </si>
  <si>
    <t>0005</t>
  </si>
  <si>
    <t>0006</t>
  </si>
  <si>
    <t>0007</t>
  </si>
  <si>
    <t>0008</t>
  </si>
  <si>
    <t>0009</t>
  </si>
  <si>
    <t xml:space="preserve">12 372 </t>
  </si>
  <si>
    <t>Rezkanje in odvoz asfaltne krovne plasti v debelini 4 do 7 cm</t>
  </si>
  <si>
    <t>1.3 Ostala dela</t>
  </si>
  <si>
    <t>13 311</t>
  </si>
  <si>
    <t xml:space="preserve">Organizacija gradbišča, vključno s postavitvijo začasnih objektov. </t>
  </si>
  <si>
    <t>13 312</t>
  </si>
  <si>
    <t xml:space="preserve">Organizacija gradbišča, vključno z odstranitvijo začasnih objektov.  </t>
  </si>
  <si>
    <t>2 ZEMELJSKA DELA</t>
  </si>
  <si>
    <t>2.1 Izkopi</t>
  </si>
  <si>
    <t>21 111</t>
  </si>
  <si>
    <t>Površinski izkop plodne zemljine (humusa)</t>
  </si>
  <si>
    <t>21 234</t>
  </si>
  <si>
    <t>Široki izkop zrnate kamnine - 3. kategorije - strojno z nakladanjem</t>
  </si>
  <si>
    <t>21 997</t>
  </si>
  <si>
    <t>Začasno črpanje vode pri napredovanju izkopa navzdol v vseh kategorijah, s črpalko kapacitete 10 do 15 l/s</t>
  </si>
  <si>
    <t>URA</t>
  </si>
  <si>
    <t>2.2 Planum temeljnih tal</t>
  </si>
  <si>
    <t>22 113</t>
  </si>
  <si>
    <t>Ureditev planuma temeljnih tal zrnate kamnine – 3. kategorije.</t>
  </si>
  <si>
    <t>2.4 Nasipi, zasipi, klini, posteljica in glinasti naboj</t>
  </si>
  <si>
    <t>24 112</t>
  </si>
  <si>
    <t>Vgraditev nasipa iz zrnate kamnine - 3. kategorije</t>
  </si>
  <si>
    <t>2.5 Brežine in zelenice</t>
  </si>
  <si>
    <t>Humuziranje brežine z valjanjem, v debelini do 15 cm - ročno</t>
  </si>
  <si>
    <t>Humuziranje zelenice z valjanjem, v debelini do 15 cm - strojno</t>
  </si>
  <si>
    <t>Doplačilo za zatravitev s semenom</t>
  </si>
  <si>
    <t>2.9 Prevozi, razprostiranje in ureditev deponij materiala</t>
  </si>
  <si>
    <t>Prevoz materiala na razdaljo nad 45 do 50 km</t>
  </si>
  <si>
    <t>17 01 01, 17 02 01, 17 02 03, 17 03 02, 17 04 05, 17 09 04, 17 05 04</t>
  </si>
  <si>
    <t>t</t>
  </si>
  <si>
    <t>29 152</t>
  </si>
  <si>
    <t>Odlaganje odpadne zemljine in kamnine</t>
  </si>
  <si>
    <t>17 05 04</t>
  </si>
  <si>
    <t>3 VOZIŠČNE KONSTRUKCIJE</t>
  </si>
  <si>
    <t>3.1 Nosilne plasti</t>
  </si>
  <si>
    <t>31 131</t>
  </si>
  <si>
    <t>Izdelava nevezane nosilne plasti enakomerno zrnatega drobljenca iz kamnine v debelini do 20 cm</t>
  </si>
  <si>
    <t>31 572</t>
  </si>
  <si>
    <t>3.2 Obrabne in zaporne plasti</t>
  </si>
  <si>
    <t>32 291</t>
  </si>
  <si>
    <t>Izdelava obrabne in zaporne plasti bituminizirane zmesi AC 11 surf, vezivo ......, razred bituminizirane zmesi A ...., v debelini ..... cm</t>
  </si>
  <si>
    <t>32 591</t>
  </si>
  <si>
    <t>Čiščenje utrjene/odrezkane površine podlage pred pobrizgom z bitumenskim vezivom</t>
  </si>
  <si>
    <t>32 562</t>
  </si>
  <si>
    <t>Pobrizg podlage z bitumensko emulzijo 0,4 kg/m2</t>
  </si>
  <si>
    <t>3.6 Bankine</t>
  </si>
  <si>
    <t>4 ODVODNJAVANJE</t>
  </si>
  <si>
    <t xml:space="preserve">4.1 Površinsko odvodnjavanje </t>
  </si>
  <si>
    <t>N 41 101</t>
  </si>
  <si>
    <t>41 131</t>
  </si>
  <si>
    <t>Tlakovanje jarka z lomljencem, debelina 10 cm, stiki zapolnjeni s cementno malto, na podložni plasti cementnega betona, debeli 10 cm</t>
  </si>
  <si>
    <t>4.3 Globinsko odvodnjavanje - kanalizacija</t>
  </si>
  <si>
    <t>Izdelava kanalizacije iz cevi iz polietilena, vključno s podložno plastjo iz zmesi kamnitih zrn, premera 20 cm, v globini do 1,0 m</t>
  </si>
  <si>
    <t>43 292</t>
  </si>
  <si>
    <t>Obbetoniranje cevi za kanalizacijo s cementnim betonom C 16/20, po detajlu iz načrta, premera 20 cm</t>
  </si>
  <si>
    <t>43 831</t>
  </si>
  <si>
    <t>Preizkus tesnosti cevi premera do 20 cm</t>
  </si>
  <si>
    <t>43 841</t>
  </si>
  <si>
    <t>Pregled vgrajenih cevi s TV kamero</t>
  </si>
  <si>
    <t>4.4 Jaški</t>
  </si>
  <si>
    <t>Vključno z AB vencem z vstavljenim okvirjem, potrebnimi tesnili in spojkami in dobavo na gradbišče</t>
  </si>
  <si>
    <t>44 798</t>
  </si>
  <si>
    <t>Preskus tesnosti jaška premera od 60 do 80 cm</t>
  </si>
  <si>
    <t>s premerom 80 cm</t>
  </si>
  <si>
    <t>5 GRADBENA IN OBRTNIŠKA DELA</t>
  </si>
  <si>
    <t>5.1 Tesarska dela</t>
  </si>
  <si>
    <t>5.3 Dela s cementnim betonom</t>
  </si>
  <si>
    <t>6 OPREMA  CEST</t>
  </si>
  <si>
    <t>6.1 Pokončna oprema cest</t>
  </si>
  <si>
    <t>61 132</t>
  </si>
  <si>
    <t>Izdelava temelja iz cementnega betona C 12/15, globine 100 cm, premera 30 cm</t>
  </si>
  <si>
    <t>6.4 Oprema za zavarovanje prometa</t>
  </si>
  <si>
    <t>7 TUJE STORITVE</t>
  </si>
  <si>
    <t>7.9 Preizkusi, nadzor in tehnična dokumentacija</t>
  </si>
  <si>
    <t>Projektantski nadzor</t>
  </si>
  <si>
    <t>ura</t>
  </si>
  <si>
    <t>Geotehnični nadzor ………..</t>
  </si>
  <si>
    <t>Izdelava projektne dokumentacije za projekt izvedenih del</t>
  </si>
  <si>
    <t>79 517</t>
  </si>
  <si>
    <t>Izdelava poročila za vnos podatkov v Banko cestnih podatkov pristojnega upravljavca cest</t>
  </si>
  <si>
    <t>Geodetski posnetek končnega stanja po vseh izvedenih gradbenih delih</t>
  </si>
  <si>
    <t>N 79 102</t>
  </si>
  <si>
    <t>CESTNI DEL</t>
  </si>
  <si>
    <t>PREDDELA</t>
  </si>
  <si>
    <t>VOZIŠČNE KONSTRUKCIJE</t>
  </si>
  <si>
    <t>GRADBENA IN OBRTNIŠKA DELA</t>
  </si>
  <si>
    <t>OPREMA CEST- SIGNALIZACIJA</t>
  </si>
  <si>
    <t>29 128</t>
  </si>
  <si>
    <t>11 122A</t>
  </si>
  <si>
    <t>21 323</t>
  </si>
  <si>
    <t>Izkop vezljive zemljine/zrnate kamnine - 3. kategorije za temelje, kanalske rove, prepuste, jaške in drenaže, širine do 1,0 m in globine 1,1 do 2,0 m - ročno, planiranje dna ročno</t>
  </si>
  <si>
    <t>N 12 102</t>
  </si>
  <si>
    <t>2.3 Ločilne, drenažne in filtrske plasti ter delovni plato</t>
  </si>
  <si>
    <t>23 312</t>
  </si>
  <si>
    <t>Dobava in vgraditev geotekstilije za ločilno plast (po načrtu), natezna trdnost nad 12 do 14 kN/m2</t>
  </si>
  <si>
    <t>Vtoki in iztoki prepustov</t>
  </si>
  <si>
    <t>43 511</t>
  </si>
  <si>
    <t xml:space="preserve">Doplačilo za izdelavo kanalizacije v globini 1,1 do 2 m s cevmi premera do 30 cm </t>
  </si>
  <si>
    <t>Posek in odstranitev drevesa z deblom premera 11 do 30 cm ter odstranitev vej</t>
  </si>
  <si>
    <t>Sejanje z travnega semena</t>
  </si>
  <si>
    <t>Izdelava jaška iz polietilena, krožnega prereza s premerom 60 cm, globokega 1,0 do 1,5 m</t>
  </si>
  <si>
    <t>44 342</t>
  </si>
  <si>
    <t>Porušitev in odstranitev elementov odvodnjavanja</t>
  </si>
  <si>
    <t>44 963</t>
  </si>
  <si>
    <t>Izdelava jaška iz polietilena, krožnega prereza s premerom 80 cm, globokega 1,5 do 2,0 m</t>
  </si>
  <si>
    <t>44 363</t>
  </si>
  <si>
    <t>Izdelava jaška iz polietilena, krožnega prereza s premerom 80 cm, globokega 1,0 do 1,5 m</t>
  </si>
  <si>
    <t>44 362</t>
  </si>
  <si>
    <t>Zasip kablov in cevi s peskom</t>
  </si>
  <si>
    <t>24 229</t>
  </si>
  <si>
    <t>12 151</t>
  </si>
  <si>
    <t>24 476</t>
  </si>
  <si>
    <t>kg</t>
  </si>
  <si>
    <t>Vključno z odstranitvijo panjev in predaji predelovalcu lesa ter naročilu gozdarske službe za označitev dreves</t>
  </si>
  <si>
    <t>Izdelava vzdolžne in prečne drenaže, globoke do 2,5 m, na podložni plasti iz glinastega naboja, z gibljivimi plastičnimi cevmi premera 200 mm</t>
  </si>
  <si>
    <t>42 271</t>
  </si>
  <si>
    <t>Izdelava posteljice iz drobljenih kamnitih zrn v debelini do 50 cm</t>
  </si>
  <si>
    <t>79 515</t>
  </si>
  <si>
    <t>Izdelava projektne dokumentacije za vzdrževanje in obratovanje</t>
  </si>
  <si>
    <t>25 121</t>
  </si>
  <si>
    <t>25 142</t>
  </si>
  <si>
    <t>Obnova in zavarovanje zakoličbe osi trase ostale javne ceste v gričevnatem terenu.</t>
  </si>
  <si>
    <t>Postavitev in zavarovanje prečnega profila ostale javne ceste v gričevnatem terenu.</t>
  </si>
  <si>
    <t>Ponovno zakoličenje in zavarovanje zakoličbe trase ostale javne ceste med delom.</t>
  </si>
  <si>
    <t>Obnova in zavarovanje zakoličbe trase ostale javne ceste - končno zakoličenje.</t>
  </si>
  <si>
    <t>Požiralnik DN625 TIP B, vključno z dobavo na gradbišče in montažo</t>
  </si>
  <si>
    <t>N 41 102</t>
  </si>
  <si>
    <t>61 216</t>
  </si>
  <si>
    <t>Dobava in vgraditev stebrička za prometni znak iz vroče cinkane jeklene cevi s premerom 64 mm, dolge 3000mm</t>
  </si>
  <si>
    <t>64 454</t>
  </si>
  <si>
    <t>64 281</t>
  </si>
  <si>
    <t>Dobava in vgraditev vkopane zaključnice, dolžine 4m</t>
  </si>
  <si>
    <t>Asfaltna mulda š=0.50 m</t>
  </si>
  <si>
    <t>11 231</t>
  </si>
  <si>
    <t>Obnova in zavarovanje zakoličbe trase komunalnih vodov v ravninskem terenu.</t>
  </si>
  <si>
    <t>Zasip cevne drenaže z zmesjo kamnitih zrn, z 0,1 do 0,2 m3/m1, po načrtu</t>
  </si>
  <si>
    <t>12 111</t>
  </si>
  <si>
    <t>Odstranitev grmovja na redko porasli površini (do 50% pokritega tlorisa) - ročno</t>
  </si>
  <si>
    <t>N 43 101</t>
  </si>
  <si>
    <t>N 43 103</t>
  </si>
  <si>
    <t>Dobava in vgraditev pokrova iz duktilne litine z nosilnostjo 400 kN, krožnega prereza s premerom ….. mm</t>
  </si>
  <si>
    <t>Požiralnik "tip B", rešetka dim. 500x500mm</t>
  </si>
  <si>
    <t>Dobava in postavitev rebrastih žic iz visokovrednega naravno trdega jekla B 500B s premerom do 12 mm, za enostavno ojačitev.</t>
  </si>
  <si>
    <t>61 451</t>
  </si>
  <si>
    <t>Dobava in pritrditev trikotnega prometnega znaka, podloga iz aluminijaste pločevine, znak z odsevno folijo 2. vrste, dolžina stranice a=600mm</t>
  </si>
  <si>
    <t>IZN</t>
  </si>
  <si>
    <t>Iz javne poti v debelini 5 cm, 2 m3 vključno z odvozom na TRAJNO odlagališče</t>
  </si>
  <si>
    <t>Dobava in izdelava asfaltne mulde po detajlu, enakih asfaltnih plasteh kot vozišče širine 0,5 cm</t>
  </si>
  <si>
    <t>Izdelava betonske kanalete po detajlu za kamnito zložbo.</t>
  </si>
  <si>
    <t>Prefabricirana betonska kanaleta</t>
  </si>
  <si>
    <t>36 112</t>
  </si>
  <si>
    <t>Izdelava bankine iz gramoza ali naravno zdrobljenega kamnitega materiala, široke 0,51 do 0,75 m</t>
  </si>
  <si>
    <t>44 175</t>
  </si>
  <si>
    <t xml:space="preserve">Vključno z vgradnjo trikotne letvice za izdelavo posnetega roba. </t>
  </si>
  <si>
    <t>5.2 Dela z jeklom za ojačitev</t>
  </si>
  <si>
    <t>52 221</t>
  </si>
  <si>
    <t>59 951</t>
  </si>
  <si>
    <t>Izdelava stične rege brez razmaka za konstruktivne elemente, debele do 50 cm, s tesnilnim trakom na zunanji strani</t>
  </si>
  <si>
    <t>Opomba:
Vodotesni dilatacijski stik s tesnilnim trakom</t>
  </si>
  <si>
    <t>51 211</t>
  </si>
  <si>
    <t>51 711</t>
  </si>
  <si>
    <t>Izdelava podprtega opaža robnega venca na premostitvenem, opornem in podpornem objektu.</t>
  </si>
  <si>
    <t>Opomba: opaž robnega venca</t>
  </si>
  <si>
    <t xml:space="preserve">Izdelava podprtega opaža za ravne temelje.
</t>
  </si>
  <si>
    <t>Enostranski opaž za temelj kamnite zložbe.</t>
  </si>
  <si>
    <t>53 134</t>
  </si>
  <si>
    <t>Dobava in vgraditev cementnega betona C25/30 v prerez nad 0,50 m3/m2-m, stopnja izpostavljenosti XC2 (VB 0)</t>
  </si>
  <si>
    <t>53 242</t>
  </si>
  <si>
    <t>Dobava in vgraditev ojačanega cementnega betona C 30/37 v prerez od 0,16 do 0,30 m3/m2-m, stopnja izpostavljenosti XC4/XD3/XF4 (VB 2).</t>
  </si>
  <si>
    <t>Robni venec</t>
  </si>
  <si>
    <t>53 499</t>
  </si>
  <si>
    <t>Dobava in izvedba kamnite zložbe z vgrajevanjem kamna in betona v razmerju 60% - 40%, kamni zmrzlinsko odporni in dimenzij 30-70 cm, kamnita brežina obdelana v ustreznem naklonu, polnjenje prostorov med kamni z betonom C30/37, poglobljene fuge so obdelane s cementno malto, obračun po m3 izvedene kamnite zložbe.</t>
  </si>
  <si>
    <t>C25/30 XC4/XD3/XF4 - beton zložbe</t>
  </si>
  <si>
    <t>5.4 Zaščitna dela</t>
  </si>
  <si>
    <t>Temeljni del kamnite zložbe</t>
  </si>
  <si>
    <t>N79 100</t>
  </si>
  <si>
    <t>Strokovni nadzor JKP LOG</t>
  </si>
  <si>
    <t>N79 101</t>
  </si>
  <si>
    <t>Strokovni nadzor gozdarja KE Dravograd - Prevalje</t>
  </si>
  <si>
    <t>Strokovni nadzor Telekom d.d.</t>
  </si>
  <si>
    <t>Izdelava nosilne plasti bituminizirane zmesi AC 22 base B 70/100, VN,  A4, NT v debelini 6 cm</t>
  </si>
  <si>
    <t>Javna pot, od tega 29 m2 vklop obstoječe stanje, 193m2 indvidualni priključki</t>
  </si>
  <si>
    <t>Javna pot AC 11 surf B 70/100, NV, A4, NT  v debelini 4 cm, lokalne ceste in individualni priključki</t>
  </si>
  <si>
    <t>N12 103</t>
  </si>
  <si>
    <t>1107, 1108</t>
  </si>
  <si>
    <t>prekop ceste</t>
  </si>
  <si>
    <t>kanaleta z vsem</t>
  </si>
  <si>
    <t>DN250</t>
  </si>
  <si>
    <t>jaški</t>
  </si>
  <si>
    <t xml:space="preserve">tlakovanje iztoka </t>
  </si>
  <si>
    <t>skupaj</t>
  </si>
  <si>
    <t>količina</t>
  </si>
  <si>
    <t>cena</t>
  </si>
  <si>
    <t>postavka</t>
  </si>
  <si>
    <t>7.</t>
  </si>
  <si>
    <t>Nepredvidena dela</t>
  </si>
  <si>
    <t>Prestavitev droga TK omrežja izven območja ureditve ceste, oziroma pločnika v obcestni svet v kompletu z prestavitvijo nadzemnih TK kablov in ureditev povezav lokalnega TK omrežja in naročniških RNO kablov - dela izvede Telekom Slovenije, d.d.</t>
  </si>
  <si>
    <t>IZN dokumentacija za sanacijo poškodovanega prepusta na JP 850 911 Ravne - Stražišče - Merkačev mlin, ID iz AJDE: 1244593</t>
  </si>
  <si>
    <t>junij 2026</t>
  </si>
  <si>
    <t>Rekonstrukcija ceste JP 850 911</t>
  </si>
  <si>
    <t>Snacija plazov na cesti JP 850 911 - Merkačev mlin</t>
  </si>
  <si>
    <t>BC prepusti DN500</t>
  </si>
  <si>
    <t>Od tega 250 m2 priključki, individualni priključki, uvozi, 273 m2 kamnita zložba</t>
  </si>
  <si>
    <t>Od tega 300 m2 individualni priključki, uvozi, 423 m2 za kamnito zložbo</t>
  </si>
  <si>
    <t>Dobava kamnitega materiala D125 iz  kamnoloma. Vključno s sejalno analizo in potrditvijo geomehanika.</t>
  </si>
  <si>
    <t>Posteljica v debelini 40 cm. Dobava kamnitega materiala D63/125 iz kamnoloma, od tega 100 m3  dvorišča, uvozi, vključno s sejalno analizo in potrditvijo geomehanika.</t>
  </si>
  <si>
    <t xml:space="preserve">Material iz gramoznice. Od tega zasip drenaže ceste 311,5 m3, zasip drenaže kamnite zložbe 127 m3.  </t>
  </si>
  <si>
    <t>Zasip meteorne kanalizacije in revizijskih jaškov  z materialom iz stranskega odriva.</t>
  </si>
  <si>
    <t>25 275</t>
  </si>
  <si>
    <t>Zaščita brežine s/z ................, vgrajenim na ................, po načrtu</t>
  </si>
  <si>
    <t>12 m3, humus s stranskega odriva</t>
  </si>
  <si>
    <t>11 m3, humus s stranskega odriva</t>
  </si>
  <si>
    <t xml:space="preserve">Strojno z odrivom. Od tega 695 m3 na začasno deponijo in ponovno uporabo. </t>
  </si>
  <si>
    <r>
      <t>S kamnitim lomljencem (lokalni kamen) vgrajenim na cementni beton C16/20, detajl:</t>
    </r>
    <r>
      <rPr>
        <sz val="10"/>
        <color rgb="FFFF0000"/>
        <rFont val="Arial CE"/>
        <charset val="238"/>
      </rPr>
      <t xml:space="preserve"> </t>
    </r>
    <r>
      <rPr>
        <sz val="10"/>
        <color theme="1"/>
        <rFont val="Arial CE"/>
        <charset val="238"/>
      </rPr>
      <t>G.151.14</t>
    </r>
  </si>
  <si>
    <t>TAMPON v debelini 20cm, D32, od tega 50 m3 dvorišča, individualni priključki.</t>
  </si>
  <si>
    <t>Bankina širine 0,5 m, individualni priključki, 0.75 m javna pot</t>
  </si>
  <si>
    <t>Izdelava vzdolžne drenaže, globoke do 2,5 m, na podložni plasti iz cementnega betona, z gibljivimi plastičnimi cevmi premera 200 mm</t>
  </si>
  <si>
    <t xml:space="preserve">Drenaža za kamnitimi zložbami, vključno z izdelavo podložnega betona za drenažo. </t>
  </si>
  <si>
    <t>BC jašek kamnitih zložb</t>
  </si>
  <si>
    <t>Izdelava jaška iz cementnega betona, krožnega prereza s premerom 80 cm, globokega nad 2,5 m</t>
  </si>
  <si>
    <t>Dobava in vgraditev pokrova iz ojačenega cementnega betona, krožnega prereza s premerom 80 cm</t>
  </si>
  <si>
    <t>Izdelava izpusta meteorne cevi po načrtu, ne glede na globino ali oviranje z opažem, premera do 300 mm</t>
  </si>
  <si>
    <t>N64 100</t>
  </si>
  <si>
    <t>Ograja na oporni konstrukciji</t>
  </si>
  <si>
    <t>Od tega 175,0 m3 izkop dvorišč, priključkov,  919 m3 izkop kamnite zložbe.  Od tega 374 m3 na stranski odriv za kasnejši zasip. Od tega 3807 m3 na trajno skladišče. Vključno z odvozom na trajno skladišče.</t>
  </si>
  <si>
    <t>Od tega 445 m3 izkop drenaže, 450 m3 izkop meteorne kanalizacije, 298 m3 izkop za jaške, strojno z nakladanjem. Od tega  1193 m3 z odvozom na trajno skladišče.</t>
  </si>
  <si>
    <t>PREDRAČUN sanacije plazov na JP 850 911 Ravne - Stražišče - Merkačev mlin  št. načrta: 364-2025-C</t>
  </si>
  <si>
    <t>št.projekta: 364-2025</t>
  </si>
  <si>
    <t>Dobava in vgradnja jeklene varnostne ograje z nivojem zadževanja N2-W5, vključno z vsem pritrdilnim materialom  po navodilih proizvajalca/dobavitelja varnostne ograje</t>
  </si>
  <si>
    <t>Dobava in vgradnja jeklene varnostne ograje z nivojem zadževanja H2-W4, vključno z vsem pritrdilnim materialom  po navodilih proizvajalca/dobavitelja varnostne ograje</t>
  </si>
  <si>
    <t>Ograja na podpornih konstrukcijah</t>
  </si>
  <si>
    <t>Ograja med konstrukcijami</t>
  </si>
  <si>
    <t>Cevna ograja z vertikalnimi cevnimi polnili.</t>
  </si>
  <si>
    <t>PROJEKTANTSKI POPIS DEL</t>
  </si>
  <si>
    <t>Izdelava projektne dokumentacije za prestavitev TK voda, vključno z pridobitvijo mnenja upravljavca Telekom d.d.</t>
  </si>
  <si>
    <t>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</si>
</sst>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&quot; €&quot;"/>
    <numFmt numFmtId="165" formatCode="[$€-2]\ #,##0.00"/>
    <numFmt numFmtId="166" formatCode="#,##0.00&quot; &quot;[$€-2]"/>
    <numFmt numFmtId="167" formatCode="#,##0.00\ &quot;€&quot;"/>
    <numFmt numFmtId="168" formatCode="#,##0.00\ _S_I_T"/>
    <numFmt numFmtId="169" formatCode="#,##0.00;#,##0.00;&quot;&quot;"/>
  </numFmts>
  <fonts count="53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11"/>
      <name val="Arial CE"/>
    </font>
    <font>
      <b/>
      <sz val="20"/>
      <color indexed="8"/>
      <name val="Arial CE"/>
    </font>
    <font>
      <b/>
      <sz val="20"/>
      <color indexed="11"/>
      <name val="Arial CE"/>
    </font>
    <font>
      <b/>
      <sz val="14"/>
      <color indexed="8"/>
      <name val="Arial CE"/>
    </font>
    <font>
      <b/>
      <sz val="12"/>
      <color indexed="11"/>
      <name val="Arial CE"/>
    </font>
    <font>
      <b/>
      <sz val="12"/>
      <color indexed="8"/>
      <name val="Arial CE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i/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name val="Arial"/>
      <family val="2"/>
      <charset val="238"/>
    </font>
    <font>
      <b/>
      <i/>
      <sz val="11"/>
      <name val="Arial"/>
      <family val="2"/>
      <charset val="238"/>
    </font>
    <font>
      <i/>
      <sz val="11"/>
      <name val="Arial"/>
      <family val="2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sz val="11"/>
      <name val="Times New Roman CE"/>
      <charset val="238"/>
    </font>
    <font>
      <sz val="1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2"/>
      <name val="Courier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sz val="10"/>
      <name val="Arial CE"/>
    </font>
    <font>
      <sz val="11"/>
      <name val="Arial CE"/>
      <charset val="238"/>
    </font>
    <font>
      <sz val="11"/>
      <name val="Garamond"/>
      <family val="1"/>
      <charset val="238"/>
    </font>
    <font>
      <sz val="10"/>
      <name val="Arial"/>
      <family val="2"/>
      <charset val="238"/>
    </font>
    <font>
      <sz val="10"/>
      <name val="Century Gothic CE"/>
      <family val="2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 CE"/>
      <charset val="238"/>
    </font>
    <font>
      <sz val="10"/>
      <color theme="1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4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10"/>
      </left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indexed="8"/>
      </left>
      <right/>
      <top style="thin">
        <color indexed="8"/>
      </top>
      <bottom style="thin">
        <color theme="1"/>
      </bottom>
      <diagonal/>
    </border>
    <border>
      <left/>
      <right/>
      <top style="thin">
        <color indexed="8"/>
      </top>
      <bottom style="thin">
        <color theme="1"/>
      </bottom>
      <diagonal/>
    </border>
    <border>
      <left/>
      <right style="thin">
        <color theme="1"/>
      </right>
      <top style="thin">
        <color indexed="8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 style="thin">
        <color theme="1"/>
      </right>
      <top/>
      <bottom/>
      <diagonal/>
    </border>
    <border>
      <left style="thin">
        <color indexed="64"/>
      </left>
      <right style="thin">
        <color theme="1"/>
      </right>
      <top/>
      <bottom/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indexed="8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theme="1"/>
      </bottom>
      <diagonal/>
    </border>
    <border>
      <left style="thin">
        <color indexed="8"/>
      </left>
      <right style="thin">
        <color theme="1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theme="1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8"/>
      </left>
      <right/>
      <top style="thin">
        <color theme="1"/>
      </top>
      <bottom style="thin">
        <color indexed="8"/>
      </bottom>
      <diagonal/>
    </border>
    <border>
      <left/>
      <right/>
      <top style="thin">
        <color theme="1"/>
      </top>
      <bottom style="thin">
        <color indexed="8"/>
      </bottom>
      <diagonal/>
    </border>
    <border>
      <left/>
      <right style="thin">
        <color indexed="8"/>
      </right>
      <top style="thin">
        <color theme="1"/>
      </top>
      <bottom style="thin">
        <color indexed="8"/>
      </bottom>
      <diagonal/>
    </border>
    <border>
      <left style="thin">
        <color indexed="8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indexed="8"/>
      </right>
      <top style="thin">
        <color theme="1"/>
      </top>
      <bottom/>
      <diagonal/>
    </border>
    <border>
      <left style="thin">
        <color indexed="8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indexed="8"/>
      </top>
      <bottom style="thin">
        <color theme="1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theme="1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10"/>
      </right>
      <top/>
      <bottom style="thin">
        <color indexed="8"/>
      </bottom>
      <diagonal/>
    </border>
    <border>
      <left style="medium">
        <color indexed="64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10"/>
      </right>
      <top style="thin">
        <color indexed="8"/>
      </top>
      <bottom style="medium">
        <color indexed="64"/>
      </bottom>
      <diagonal/>
    </border>
    <border>
      <left style="thin">
        <color indexed="10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indexed="8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10"/>
      </left>
      <right/>
      <top/>
      <bottom style="thin">
        <color indexed="8"/>
      </bottom>
      <diagonal/>
    </border>
    <border>
      <left/>
      <right/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/>
      <right style="medium">
        <color indexed="64"/>
      </right>
      <top/>
      <bottom style="medium">
        <color theme="1"/>
      </bottom>
      <diagonal/>
    </border>
    <border>
      <left/>
      <right style="thin">
        <color indexed="8"/>
      </right>
      <top style="thin">
        <color indexed="8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theme="1"/>
      </right>
      <top/>
      <bottom/>
      <diagonal/>
    </border>
    <border>
      <left style="thin">
        <color indexed="8"/>
      </left>
      <right style="thin">
        <color theme="1"/>
      </right>
      <top style="thin">
        <color indexed="8"/>
      </top>
      <bottom/>
      <diagonal/>
    </border>
    <border>
      <left style="thin">
        <color indexed="8"/>
      </left>
      <right style="thin">
        <color theme="1"/>
      </right>
      <top style="thin">
        <color indexed="8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3">
    <xf numFmtId="0" fontId="0" fillId="0" borderId="0"/>
    <xf numFmtId="0" fontId="12" fillId="0" borderId="0"/>
    <xf numFmtId="0" fontId="11" fillId="0" borderId="0"/>
    <xf numFmtId="0" fontId="13" fillId="0" borderId="0" applyNumberFormat="0" applyFill="0" applyBorder="0" applyProtection="0"/>
    <xf numFmtId="0" fontId="33" fillId="0" borderId="0"/>
    <xf numFmtId="168" fontId="34" fillId="0" borderId="0"/>
    <xf numFmtId="0" fontId="37" fillId="0" borderId="0"/>
    <xf numFmtId="0" fontId="10" fillId="0" borderId="0"/>
    <xf numFmtId="0" fontId="9" fillId="0" borderId="0"/>
    <xf numFmtId="0" fontId="39" fillId="0" borderId="0"/>
    <xf numFmtId="0" fontId="40" fillId="0" borderId="0"/>
    <xf numFmtId="0" fontId="41" fillId="0" borderId="0">
      <alignment vertical="top" wrapText="1"/>
    </xf>
    <xf numFmtId="0" fontId="39" fillId="0" borderId="0"/>
    <xf numFmtId="0" fontId="39" fillId="0" borderId="0"/>
    <xf numFmtId="0" fontId="39" fillId="0" borderId="0"/>
    <xf numFmtId="0" fontId="41" fillId="0" borderId="0"/>
    <xf numFmtId="0" fontId="41" fillId="0" borderId="0"/>
    <xf numFmtId="0" fontId="42" fillId="0" borderId="0">
      <alignment vertical="top" wrapText="1"/>
    </xf>
    <xf numFmtId="0" fontId="43" fillId="0" borderId="0"/>
    <xf numFmtId="0" fontId="44" fillId="0" borderId="0"/>
    <xf numFmtId="0" fontId="45" fillId="0" borderId="0"/>
    <xf numFmtId="0" fontId="39" fillId="0" borderId="0"/>
    <xf numFmtId="0" fontId="46" fillId="0" borderId="0"/>
    <xf numFmtId="0" fontId="9" fillId="0" borderId="0"/>
    <xf numFmtId="0" fontId="47" fillId="0" borderId="0"/>
    <xf numFmtId="9" fontId="41" fillId="0" borderId="0" applyFont="0" applyFill="0" applyBorder="0" applyAlignment="0" applyProtection="0"/>
    <xf numFmtId="0" fontId="13" fillId="0" borderId="0" applyNumberFormat="0" applyFill="0" applyBorder="0" applyProtection="0"/>
    <xf numFmtId="0" fontId="8" fillId="0" borderId="0"/>
    <xf numFmtId="0" fontId="7" fillId="0" borderId="0"/>
    <xf numFmtId="0" fontId="48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49" fillId="0" borderId="0"/>
    <xf numFmtId="0" fontId="2" fillId="0" borderId="0"/>
    <xf numFmtId="0" fontId="50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39">
    <xf numFmtId="0" fontId="0" fillId="0" borderId="0" xfId="0"/>
    <xf numFmtId="0" fontId="13" fillId="2" borderId="0" xfId="3" applyFill="1" applyBorder="1"/>
    <xf numFmtId="0" fontId="13" fillId="0" borderId="0" xfId="3" applyNumberFormat="1"/>
    <xf numFmtId="0" fontId="14" fillId="2" borderId="0" xfId="3" applyFont="1" applyFill="1" applyBorder="1"/>
    <xf numFmtId="0" fontId="16" fillId="2" borderId="0" xfId="3" applyFont="1" applyFill="1" applyBorder="1" applyAlignment="1">
      <alignment horizontal="center"/>
    </xf>
    <xf numFmtId="0" fontId="14" fillId="2" borderId="0" xfId="3" applyFont="1" applyFill="1" applyBorder="1" applyAlignment="1">
      <alignment horizontal="center"/>
    </xf>
    <xf numFmtId="49" fontId="13" fillId="2" borderId="0" xfId="3" applyNumberFormat="1" applyFill="1" applyBorder="1"/>
    <xf numFmtId="0" fontId="13" fillId="3" borderId="0" xfId="3" applyNumberFormat="1" applyFill="1"/>
    <xf numFmtId="0" fontId="13" fillId="0" borderId="0" xfId="3" applyNumberFormat="1" applyBorder="1"/>
    <xf numFmtId="0" fontId="13" fillId="0" borderId="0" xfId="3"/>
    <xf numFmtId="0" fontId="13" fillId="2" borderId="4" xfId="3" applyFill="1" applyBorder="1"/>
    <xf numFmtId="0" fontId="13" fillId="2" borderId="5" xfId="3" applyFill="1" applyBorder="1"/>
    <xf numFmtId="0" fontId="13" fillId="2" borderId="6" xfId="3" applyFill="1" applyBorder="1"/>
    <xf numFmtId="164" fontId="21" fillId="2" borderId="1" xfId="3" applyNumberFormat="1" applyFont="1" applyFill="1" applyBorder="1" applyAlignment="1">
      <alignment horizontal="right" vertical="center" wrapText="1"/>
    </xf>
    <xf numFmtId="0" fontId="22" fillId="0" borderId="7" xfId="3" applyNumberFormat="1" applyFont="1" applyBorder="1"/>
    <xf numFmtId="164" fontId="22" fillId="2" borderId="1" xfId="3" applyNumberFormat="1" applyFont="1" applyFill="1" applyBorder="1" applyAlignment="1">
      <alignment horizontal="right" vertical="center" wrapText="1"/>
    </xf>
    <xf numFmtId="164" fontId="21" fillId="2" borderId="9" xfId="3" applyNumberFormat="1" applyFont="1" applyFill="1" applyBorder="1" applyAlignment="1">
      <alignment horizontal="right" vertical="center" wrapText="1"/>
    </xf>
    <xf numFmtId="164" fontId="22" fillId="2" borderId="0" xfId="3" applyNumberFormat="1" applyFont="1" applyFill="1" applyBorder="1" applyAlignment="1">
      <alignment horizontal="right" vertical="center" wrapText="1"/>
    </xf>
    <xf numFmtId="0" fontId="13" fillId="2" borderId="14" xfId="3" applyFill="1" applyBorder="1"/>
    <xf numFmtId="0" fontId="13" fillId="2" borderId="15" xfId="3" applyFill="1" applyBorder="1"/>
    <xf numFmtId="4" fontId="13" fillId="0" borderId="0" xfId="3" applyNumberFormat="1"/>
    <xf numFmtId="0" fontId="20" fillId="0" borderId="0" xfId="3" applyNumberFormat="1" applyFont="1" applyBorder="1"/>
    <xf numFmtId="165" fontId="20" fillId="0" borderId="0" xfId="3" applyNumberFormat="1" applyFont="1" applyBorder="1"/>
    <xf numFmtId="0" fontId="11" fillId="4" borderId="0" xfId="3" applyNumberFormat="1" applyFont="1" applyFill="1" applyBorder="1" applyAlignment="1">
      <alignment wrapText="1"/>
    </xf>
    <xf numFmtId="0" fontId="21" fillId="4" borderId="19" xfId="3" applyFont="1" applyFill="1" applyBorder="1" applyAlignment="1">
      <alignment horizontal="left" vertical="top" wrapText="1"/>
    </xf>
    <xf numFmtId="49" fontId="21" fillId="4" borderId="19" xfId="3" applyNumberFormat="1" applyFont="1" applyFill="1" applyBorder="1" applyAlignment="1">
      <alignment horizontal="center" vertical="center" wrapText="1"/>
    </xf>
    <xf numFmtId="4" fontId="21" fillId="4" borderId="19" xfId="3" applyNumberFormat="1" applyFont="1" applyFill="1" applyBorder="1" applyAlignment="1">
      <alignment horizontal="right" wrapText="1"/>
    </xf>
    <xf numFmtId="166" fontId="21" fillId="4" borderId="19" xfId="3" applyNumberFormat="1" applyFont="1" applyFill="1" applyBorder="1" applyAlignment="1">
      <alignment horizontal="right" wrapText="1"/>
    </xf>
    <xf numFmtId="0" fontId="11" fillId="4" borderId="19" xfId="3" applyNumberFormat="1" applyFont="1" applyFill="1" applyBorder="1" applyAlignment="1">
      <alignment wrapText="1"/>
    </xf>
    <xf numFmtId="49" fontId="11" fillId="0" borderId="19" xfId="3" applyNumberFormat="1" applyFont="1" applyFill="1" applyBorder="1" applyAlignment="1">
      <alignment vertical="top" wrapText="1"/>
    </xf>
    <xf numFmtId="49" fontId="11" fillId="0" borderId="19" xfId="3" applyNumberFormat="1" applyFont="1" applyFill="1" applyBorder="1" applyAlignment="1">
      <alignment horizontal="left" vertical="center"/>
    </xf>
    <xf numFmtId="0" fontId="11" fillId="0" borderId="0" xfId="3" applyNumberFormat="1" applyFont="1" applyFill="1" applyBorder="1"/>
    <xf numFmtId="0" fontId="21" fillId="4" borderId="22" xfId="3" applyFont="1" applyFill="1" applyBorder="1" applyAlignment="1">
      <alignment horizontal="left" vertical="top" wrapText="1"/>
    </xf>
    <xf numFmtId="0" fontId="21" fillId="4" borderId="21" xfId="3" applyFont="1" applyFill="1" applyBorder="1" applyAlignment="1">
      <alignment horizontal="left" vertical="top" wrapText="1"/>
    </xf>
    <xf numFmtId="49" fontId="21" fillId="4" borderId="21" xfId="3" applyNumberFormat="1" applyFont="1" applyFill="1" applyBorder="1" applyAlignment="1">
      <alignment horizontal="center" vertical="center" wrapText="1"/>
    </xf>
    <xf numFmtId="4" fontId="21" fillId="4" borderId="21" xfId="3" applyNumberFormat="1" applyFont="1" applyFill="1" applyBorder="1" applyAlignment="1">
      <alignment horizontal="right" wrapText="1"/>
    </xf>
    <xf numFmtId="166" fontId="21" fillId="4" borderId="21" xfId="3" applyNumberFormat="1" applyFont="1" applyFill="1" applyBorder="1" applyAlignment="1">
      <alignment horizontal="right" wrapText="1"/>
    </xf>
    <xf numFmtId="0" fontId="11" fillId="4" borderId="21" xfId="3" applyNumberFormat="1" applyFont="1" applyFill="1" applyBorder="1" applyAlignment="1">
      <alignment wrapText="1"/>
    </xf>
    <xf numFmtId="0" fontId="21" fillId="4" borderId="19" xfId="3" applyNumberFormat="1" applyFont="1" applyFill="1" applyBorder="1" applyAlignment="1">
      <alignment wrapText="1"/>
    </xf>
    <xf numFmtId="0" fontId="21" fillId="4" borderId="19" xfId="3" applyFont="1" applyFill="1" applyBorder="1" applyAlignment="1">
      <alignment wrapText="1"/>
    </xf>
    <xf numFmtId="49" fontId="11" fillId="0" borderId="19" xfId="3" applyNumberFormat="1" applyFont="1" applyFill="1" applyBorder="1" applyAlignment="1">
      <alignment horizontal="left" vertical="top" wrapText="1"/>
    </xf>
    <xf numFmtId="49" fontId="11" fillId="0" borderId="19" xfId="3" applyNumberFormat="1" applyFont="1" applyFill="1" applyBorder="1" applyAlignment="1">
      <alignment vertical="center" wrapText="1"/>
    </xf>
    <xf numFmtId="4" fontId="11" fillId="0" borderId="19" xfId="3" applyNumberFormat="1" applyFont="1" applyFill="1" applyBorder="1" applyAlignment="1">
      <alignment wrapText="1"/>
    </xf>
    <xf numFmtId="166" fontId="11" fillId="0" borderId="19" xfId="3" applyNumberFormat="1" applyFont="1" applyFill="1" applyBorder="1" applyAlignment="1">
      <alignment wrapText="1"/>
    </xf>
    <xf numFmtId="0" fontId="11" fillId="0" borderId="19" xfId="3" applyNumberFormat="1" applyFont="1" applyFill="1" applyBorder="1" applyAlignment="1">
      <alignment wrapText="1"/>
    </xf>
    <xf numFmtId="0" fontId="11" fillId="0" borderId="0" xfId="3" applyNumberFormat="1" applyFont="1" applyFill="1" applyBorder="1" applyAlignment="1">
      <alignment wrapText="1"/>
    </xf>
    <xf numFmtId="4" fontId="11" fillId="0" borderId="19" xfId="3" applyNumberFormat="1" applyFont="1" applyFill="1" applyBorder="1" applyAlignment="1">
      <alignment horizontal="right" wrapText="1"/>
    </xf>
    <xf numFmtId="166" fontId="11" fillId="0" borderId="19" xfId="3" applyNumberFormat="1" applyFont="1" applyFill="1" applyBorder="1" applyAlignment="1">
      <alignment horizontal="right" wrapText="1"/>
    </xf>
    <xf numFmtId="49" fontId="11" fillId="0" borderId="19" xfId="3" applyNumberFormat="1" applyFont="1" applyFill="1" applyBorder="1" applyAlignment="1">
      <alignment wrapText="1"/>
    </xf>
    <xf numFmtId="0" fontId="11" fillId="0" borderId="19" xfId="3" applyFont="1" applyFill="1" applyBorder="1" applyAlignment="1">
      <alignment vertical="top" wrapText="1"/>
    </xf>
    <xf numFmtId="49" fontId="21" fillId="4" borderId="22" xfId="3" applyNumberFormat="1" applyFont="1" applyFill="1" applyBorder="1" applyAlignment="1">
      <alignment horizontal="center" vertical="center" wrapText="1"/>
    </xf>
    <xf numFmtId="4" fontId="21" fillId="4" borderId="22" xfId="3" applyNumberFormat="1" applyFont="1" applyFill="1" applyBorder="1" applyAlignment="1">
      <alignment horizontal="right" wrapText="1"/>
    </xf>
    <xf numFmtId="166" fontId="21" fillId="4" borderId="22" xfId="3" applyNumberFormat="1" applyFont="1" applyFill="1" applyBorder="1" applyAlignment="1">
      <alignment horizontal="right" wrapText="1"/>
    </xf>
    <xf numFmtId="0" fontId="20" fillId="2" borderId="0" xfId="3" applyNumberFormat="1" applyFont="1" applyFill="1"/>
    <xf numFmtId="0" fontId="20" fillId="0" borderId="0" xfId="3" applyFont="1"/>
    <xf numFmtId="0" fontId="20" fillId="2" borderId="0" xfId="3" applyNumberFormat="1" applyFont="1" applyFill="1" applyAlignment="1">
      <alignment horizontal="center" vertical="center"/>
    </xf>
    <xf numFmtId="0" fontId="20" fillId="2" borderId="0" xfId="3" applyNumberFormat="1" applyFont="1" applyFill="1" applyAlignment="1">
      <alignment horizontal="left" vertical="top"/>
    </xf>
    <xf numFmtId="0" fontId="20" fillId="2" borderId="0" xfId="3" applyNumberFormat="1" applyFont="1" applyFill="1" applyAlignment="1">
      <alignment horizontal="center"/>
    </xf>
    <xf numFmtId="0" fontId="20" fillId="2" borderId="0" xfId="3" applyFont="1" applyFill="1" applyBorder="1"/>
    <xf numFmtId="0" fontId="13" fillId="0" borderId="0" xfId="3" applyNumberFormat="1" applyFill="1"/>
    <xf numFmtId="0" fontId="11" fillId="2" borderId="4" xfId="3" applyFont="1" applyFill="1" applyBorder="1"/>
    <xf numFmtId="0" fontId="11" fillId="2" borderId="0" xfId="3" applyFont="1" applyFill="1" applyBorder="1"/>
    <xf numFmtId="4" fontId="22" fillId="0" borderId="0" xfId="3" applyNumberFormat="1" applyFont="1" applyBorder="1"/>
    <xf numFmtId="49" fontId="21" fillId="2" borderId="12" xfId="3" applyNumberFormat="1" applyFont="1" applyFill="1" applyBorder="1" applyAlignment="1">
      <alignment horizontal="left" vertical="center"/>
    </xf>
    <xf numFmtId="164" fontId="21" fillId="2" borderId="13" xfId="3" applyNumberFormat="1" applyFont="1" applyFill="1" applyBorder="1" applyAlignment="1">
      <alignment horizontal="right" vertical="center" wrapText="1"/>
    </xf>
    <xf numFmtId="0" fontId="11" fillId="2" borderId="14" xfId="3" applyFont="1" applyFill="1" applyBorder="1"/>
    <xf numFmtId="0" fontId="11" fillId="0" borderId="0" xfId="3" applyNumberFormat="1" applyFont="1"/>
    <xf numFmtId="0" fontId="13" fillId="2" borderId="1" xfId="3" applyFill="1" applyBorder="1"/>
    <xf numFmtId="0" fontId="13" fillId="0" borderId="1" xfId="3" applyNumberFormat="1" applyBorder="1"/>
    <xf numFmtId="0" fontId="31" fillId="2" borderId="1" xfId="3" applyFont="1" applyFill="1" applyBorder="1" applyAlignment="1">
      <alignment horizontal="justify" vertical="center" wrapText="1"/>
    </xf>
    <xf numFmtId="0" fontId="11" fillId="2" borderId="33" xfId="3" applyFont="1" applyFill="1" applyBorder="1"/>
    <xf numFmtId="0" fontId="11" fillId="2" borderId="1" xfId="3" applyFont="1" applyFill="1" applyBorder="1"/>
    <xf numFmtId="0" fontId="31" fillId="2" borderId="9" xfId="3" applyFont="1" applyFill="1" applyBorder="1" applyAlignment="1">
      <alignment horizontal="justify" vertical="center" wrapText="1"/>
    </xf>
    <xf numFmtId="0" fontId="31" fillId="2" borderId="36" xfId="3" applyFont="1" applyFill="1" applyBorder="1" applyAlignment="1">
      <alignment horizontal="justify" vertical="center" wrapText="1"/>
    </xf>
    <xf numFmtId="0" fontId="11" fillId="2" borderId="9" xfId="3" applyFont="1" applyFill="1" applyBorder="1"/>
    <xf numFmtId="49" fontId="30" fillId="2" borderId="35" xfId="3" applyNumberFormat="1" applyFont="1" applyFill="1" applyBorder="1" applyAlignment="1">
      <alignment horizontal="left"/>
    </xf>
    <xf numFmtId="49" fontId="31" fillId="2" borderId="34" xfId="3" applyNumberFormat="1" applyFont="1" applyFill="1" applyBorder="1" applyAlignment="1">
      <alignment horizontal="left"/>
    </xf>
    <xf numFmtId="49" fontId="31" fillId="2" borderId="17" xfId="3" applyNumberFormat="1" applyFont="1" applyFill="1" applyBorder="1" applyAlignment="1">
      <alignment horizontal="left"/>
    </xf>
    <xf numFmtId="0" fontId="11" fillId="0" borderId="1" xfId="1" applyFont="1" applyBorder="1"/>
    <xf numFmtId="0" fontId="20" fillId="0" borderId="39" xfId="3" applyNumberFormat="1" applyFont="1" applyBorder="1" applyAlignment="1">
      <alignment wrapText="1"/>
    </xf>
    <xf numFmtId="0" fontId="20" fillId="2" borderId="37" xfId="3" applyFont="1" applyFill="1" applyBorder="1" applyAlignment="1">
      <alignment vertical="top" wrapText="1"/>
    </xf>
    <xf numFmtId="49" fontId="11" fillId="0" borderId="37" xfId="3" applyNumberFormat="1" applyFont="1" applyFill="1" applyBorder="1" applyAlignment="1">
      <alignment horizontal="left" vertical="top"/>
    </xf>
    <xf numFmtId="0" fontId="20" fillId="0" borderId="41" xfId="3" applyNumberFormat="1" applyFont="1" applyBorder="1" applyAlignment="1">
      <alignment wrapText="1"/>
    </xf>
    <xf numFmtId="166" fontId="24" fillId="2" borderId="46" xfId="3" applyNumberFormat="1" applyFont="1" applyFill="1" applyBorder="1" applyAlignment="1">
      <alignment horizontal="right" wrapText="1"/>
    </xf>
    <xf numFmtId="4" fontId="24" fillId="2" borderId="46" xfId="3" applyNumberFormat="1" applyFont="1" applyFill="1" applyBorder="1" applyAlignment="1">
      <alignment horizontal="right" wrapText="1"/>
    </xf>
    <xf numFmtId="49" fontId="24" fillId="2" borderId="46" xfId="3" applyNumberFormat="1" applyFont="1" applyFill="1" applyBorder="1" applyAlignment="1">
      <alignment horizontal="center" vertical="center" wrapText="1"/>
    </xf>
    <xf numFmtId="0" fontId="24" fillId="2" borderId="46" xfId="3" applyFont="1" applyFill="1" applyBorder="1" applyAlignment="1">
      <alignment horizontal="left" vertical="top" wrapText="1"/>
    </xf>
    <xf numFmtId="49" fontId="24" fillId="2" borderId="37" xfId="3" applyNumberFormat="1" applyFont="1" applyFill="1" applyBorder="1" applyAlignment="1">
      <alignment horizontal="center" vertical="center" wrapText="1"/>
    </xf>
    <xf numFmtId="4" fontId="21" fillId="4" borderId="48" xfId="3" applyNumberFormat="1" applyFont="1" applyFill="1" applyBorder="1" applyAlignment="1">
      <alignment horizontal="center" wrapText="1"/>
    </xf>
    <xf numFmtId="49" fontId="25" fillId="5" borderId="2" xfId="3" applyNumberFormat="1" applyFont="1" applyFill="1" applyBorder="1" applyAlignment="1">
      <alignment horizontal="center" vertical="center" wrapText="1"/>
    </xf>
    <xf numFmtId="49" fontId="25" fillId="5" borderId="30" xfId="3" applyNumberFormat="1" applyFont="1" applyFill="1" applyBorder="1" applyAlignment="1">
      <alignment horizontal="center" vertical="center" wrapText="1"/>
    </xf>
    <xf numFmtId="4" fontId="21" fillId="4" borderId="49" xfId="3" applyNumberFormat="1" applyFont="1" applyFill="1" applyBorder="1" applyAlignment="1">
      <alignment horizontal="right" wrapText="1"/>
    </xf>
    <xf numFmtId="4" fontId="21" fillId="4" borderId="47" xfId="3" applyNumberFormat="1" applyFont="1" applyFill="1" applyBorder="1" applyAlignment="1">
      <alignment horizontal="right" wrapText="1"/>
    </xf>
    <xf numFmtId="0" fontId="21" fillId="4" borderId="37" xfId="3" applyFont="1" applyFill="1" applyBorder="1" applyAlignment="1">
      <alignment horizontal="left" vertical="top" wrapText="1"/>
    </xf>
    <xf numFmtId="0" fontId="21" fillId="4" borderId="46" xfId="3" applyFont="1" applyFill="1" applyBorder="1" applyAlignment="1">
      <alignment horizontal="left" vertical="top" wrapText="1"/>
    </xf>
    <xf numFmtId="49" fontId="21" fillId="4" borderId="46" xfId="3" applyNumberFormat="1" applyFont="1" applyFill="1" applyBorder="1" applyAlignment="1">
      <alignment horizontal="center" vertical="center" wrapText="1"/>
    </xf>
    <xf numFmtId="4" fontId="21" fillId="4" borderId="46" xfId="3" applyNumberFormat="1" applyFont="1" applyFill="1" applyBorder="1" applyAlignment="1">
      <alignment horizontal="right" wrapText="1"/>
    </xf>
    <xf numFmtId="166" fontId="21" fillId="4" borderId="46" xfId="3" applyNumberFormat="1" applyFont="1" applyFill="1" applyBorder="1" applyAlignment="1">
      <alignment horizontal="right" wrapText="1"/>
    </xf>
    <xf numFmtId="0" fontId="11" fillId="4" borderId="41" xfId="3" applyNumberFormat="1" applyFont="1" applyFill="1" applyBorder="1" applyAlignment="1">
      <alignment wrapText="1"/>
    </xf>
    <xf numFmtId="0" fontId="11" fillId="4" borderId="39" xfId="3" applyNumberFormat="1" applyFont="1" applyFill="1" applyBorder="1" applyAlignment="1">
      <alignment wrapText="1"/>
    </xf>
    <xf numFmtId="0" fontId="20" fillId="0" borderId="50" xfId="3" applyNumberFormat="1" applyFont="1" applyBorder="1" applyAlignment="1">
      <alignment wrapText="1"/>
    </xf>
    <xf numFmtId="49" fontId="25" fillId="5" borderId="31" xfId="3" applyNumberFormat="1" applyFont="1" applyFill="1" applyBorder="1" applyAlignment="1">
      <alignment horizontal="center" vertical="center" wrapText="1"/>
    </xf>
    <xf numFmtId="0" fontId="11" fillId="4" borderId="50" xfId="3" applyNumberFormat="1" applyFont="1" applyFill="1" applyBorder="1" applyAlignment="1">
      <alignment wrapText="1"/>
    </xf>
    <xf numFmtId="0" fontId="24" fillId="2" borderId="37" xfId="3" applyFont="1" applyFill="1" applyBorder="1" applyAlignment="1">
      <alignment horizontal="right" wrapText="1"/>
    </xf>
    <xf numFmtId="166" fontId="21" fillId="4" borderId="37" xfId="3" applyNumberFormat="1" applyFont="1" applyFill="1" applyBorder="1" applyAlignment="1">
      <alignment horizontal="right" wrapText="1"/>
    </xf>
    <xf numFmtId="166" fontId="11" fillId="0" borderId="37" xfId="3" applyNumberFormat="1" applyFont="1" applyFill="1" applyBorder="1" applyAlignment="1">
      <alignment horizontal="right"/>
    </xf>
    <xf numFmtId="0" fontId="20" fillId="0" borderId="55" xfId="3" applyNumberFormat="1" applyFont="1" applyBorder="1"/>
    <xf numFmtId="49" fontId="11" fillId="0" borderId="37" xfId="3" applyNumberFormat="1" applyFont="1" applyFill="1" applyBorder="1" applyAlignment="1">
      <alignment horizontal="left" vertical="center"/>
    </xf>
    <xf numFmtId="0" fontId="11" fillId="0" borderId="37" xfId="3" applyFont="1" applyFill="1" applyBorder="1" applyAlignment="1">
      <alignment horizontal="justify" vertical="top" wrapText="1"/>
    </xf>
    <xf numFmtId="0" fontId="11" fillId="0" borderId="37" xfId="3" applyFont="1" applyFill="1" applyBorder="1" applyAlignment="1">
      <alignment horizontal="left" vertical="top" wrapText="1"/>
    </xf>
    <xf numFmtId="4" fontId="11" fillId="0" borderId="37" xfId="3" applyNumberFormat="1" applyFont="1" applyFill="1" applyBorder="1" applyAlignment="1">
      <alignment horizontal="right"/>
    </xf>
    <xf numFmtId="0" fontId="11" fillId="0" borderId="37" xfId="3" applyNumberFormat="1" applyFont="1" applyFill="1" applyBorder="1"/>
    <xf numFmtId="0" fontId="11" fillId="0" borderId="37" xfId="3" applyFont="1" applyFill="1" applyBorder="1"/>
    <xf numFmtId="49" fontId="11" fillId="0" borderId="37" xfId="3" applyNumberFormat="1" applyFont="1" applyFill="1" applyBorder="1" applyAlignment="1">
      <alignment vertical="center"/>
    </xf>
    <xf numFmtId="49" fontId="11" fillId="0" borderId="37" xfId="3" applyNumberFormat="1" applyFont="1" applyFill="1" applyBorder="1" applyAlignment="1">
      <alignment vertical="top" wrapText="1"/>
    </xf>
    <xf numFmtId="49" fontId="11" fillId="4" borderId="22" xfId="3" applyNumberFormat="1" applyFont="1" applyFill="1" applyBorder="1" applyAlignment="1">
      <alignment vertical="center" wrapText="1"/>
    </xf>
    <xf numFmtId="4" fontId="11" fillId="4" borderId="22" xfId="3" applyNumberFormat="1" applyFont="1" applyFill="1" applyBorder="1" applyAlignment="1">
      <alignment horizontal="right" wrapText="1"/>
    </xf>
    <xf numFmtId="166" fontId="11" fillId="4" borderId="22" xfId="3" applyNumberFormat="1" applyFont="1" applyFill="1" applyBorder="1" applyAlignment="1">
      <alignment horizontal="right" wrapText="1"/>
    </xf>
    <xf numFmtId="49" fontId="21" fillId="4" borderId="37" xfId="3" applyNumberFormat="1" applyFont="1" applyFill="1" applyBorder="1" applyAlignment="1">
      <alignment horizontal="center" vertical="center" wrapText="1"/>
    </xf>
    <xf numFmtId="4" fontId="21" fillId="4" borderId="37" xfId="3" applyNumberFormat="1" applyFont="1" applyFill="1" applyBorder="1" applyAlignment="1">
      <alignment horizontal="right" wrapText="1"/>
    </xf>
    <xf numFmtId="0" fontId="21" fillId="4" borderId="37" xfId="3" applyNumberFormat="1" applyFont="1" applyFill="1" applyBorder="1" applyAlignment="1">
      <alignment wrapText="1"/>
    </xf>
    <xf numFmtId="0" fontId="21" fillId="4" borderId="37" xfId="3" applyFont="1" applyFill="1" applyBorder="1" applyAlignment="1">
      <alignment wrapText="1"/>
    </xf>
    <xf numFmtId="49" fontId="11" fillId="0" borderId="37" xfId="3" applyNumberFormat="1" applyFont="1" applyFill="1" applyBorder="1" applyAlignment="1">
      <alignment vertical="center" wrapText="1"/>
    </xf>
    <xf numFmtId="0" fontId="11" fillId="0" borderId="37" xfId="3" applyFont="1" applyFill="1" applyBorder="1" applyAlignment="1">
      <alignment wrapText="1"/>
    </xf>
    <xf numFmtId="4" fontId="11" fillId="4" borderId="37" xfId="3" applyNumberFormat="1" applyFont="1" applyFill="1" applyBorder="1" applyAlignment="1">
      <alignment wrapText="1"/>
    </xf>
    <xf numFmtId="49" fontId="11" fillId="0" borderId="37" xfId="3" applyNumberFormat="1" applyFont="1" applyFill="1" applyBorder="1" applyAlignment="1">
      <alignment horizontal="left" vertical="top" wrapText="1"/>
    </xf>
    <xf numFmtId="1" fontId="11" fillId="0" borderId="37" xfId="3" applyNumberFormat="1" applyFont="1" applyFill="1" applyBorder="1" applyAlignment="1">
      <alignment horizontal="left" vertical="center" wrapText="1"/>
    </xf>
    <xf numFmtId="1" fontId="11" fillId="0" borderId="37" xfId="0" applyNumberFormat="1" applyFont="1" applyBorder="1" applyAlignment="1">
      <alignment horizontal="left" vertical="center" wrapText="1"/>
    </xf>
    <xf numFmtId="49" fontId="11" fillId="2" borderId="10" xfId="3" applyNumberFormat="1" applyFont="1" applyFill="1" applyBorder="1" applyAlignment="1">
      <alignment horizontal="left" vertical="center"/>
    </xf>
    <xf numFmtId="49" fontId="21" fillId="2" borderId="9" xfId="3" applyNumberFormat="1" applyFont="1" applyFill="1" applyBorder="1" applyAlignment="1">
      <alignment horizontal="left"/>
    </xf>
    <xf numFmtId="49" fontId="21" fillId="4" borderId="58" xfId="3" applyNumberFormat="1" applyFont="1" applyFill="1" applyBorder="1" applyAlignment="1">
      <alignment horizontal="center" vertical="center"/>
    </xf>
    <xf numFmtId="0" fontId="0" fillId="0" borderId="59" xfId="0" applyBorder="1" applyAlignment="1">
      <alignment wrapText="1"/>
    </xf>
    <xf numFmtId="0" fontId="11" fillId="0" borderId="54" xfId="0" applyFont="1" applyBorder="1"/>
    <xf numFmtId="0" fontId="21" fillId="4" borderId="39" xfId="0" applyFont="1" applyFill="1" applyBorder="1" applyAlignment="1">
      <alignment wrapText="1"/>
    </xf>
    <xf numFmtId="49" fontId="11" fillId="0" borderId="37" xfId="0" applyNumberFormat="1" applyFont="1" applyBorder="1" applyAlignment="1">
      <alignment horizontal="left" vertical="top"/>
    </xf>
    <xf numFmtId="49" fontId="11" fillId="0" borderId="37" xfId="0" applyNumberFormat="1" applyFont="1" applyBorder="1" applyAlignment="1">
      <alignment horizontal="left" vertical="center"/>
    </xf>
    <xf numFmtId="49" fontId="11" fillId="0" borderId="37" xfId="0" applyNumberFormat="1" applyFont="1" applyBorder="1" applyAlignment="1">
      <alignment horizontal="left" vertical="top" wrapText="1"/>
    </xf>
    <xf numFmtId="0" fontId="21" fillId="4" borderId="37" xfId="0" applyFont="1" applyFill="1" applyBorder="1" applyAlignment="1">
      <alignment horizontal="left" vertical="top" wrapText="1"/>
    </xf>
    <xf numFmtId="0" fontId="11" fillId="0" borderId="52" xfId="0" applyFont="1" applyBorder="1" applyAlignment="1">
      <alignment vertical="top" wrapText="1"/>
    </xf>
    <xf numFmtId="49" fontId="21" fillId="4" borderId="37" xfId="0" applyNumberFormat="1" applyFont="1" applyFill="1" applyBorder="1" applyAlignment="1">
      <alignment horizontal="center" vertical="center" wrapText="1"/>
    </xf>
    <xf numFmtId="49" fontId="11" fillId="0" borderId="52" xfId="0" applyNumberFormat="1" applyFont="1" applyBorder="1" applyAlignment="1">
      <alignment horizontal="left" vertical="center"/>
    </xf>
    <xf numFmtId="4" fontId="21" fillId="4" borderId="37" xfId="0" applyNumberFormat="1" applyFont="1" applyFill="1" applyBorder="1" applyAlignment="1">
      <alignment horizontal="right" wrapText="1"/>
    </xf>
    <xf numFmtId="0" fontId="21" fillId="4" borderId="41" xfId="0" applyFont="1" applyFill="1" applyBorder="1" applyAlignment="1">
      <alignment wrapText="1"/>
    </xf>
    <xf numFmtId="0" fontId="11" fillId="0" borderId="53" xfId="0" applyFont="1" applyBorder="1"/>
    <xf numFmtId="166" fontId="21" fillId="4" borderId="37" xfId="0" applyNumberFormat="1" applyFont="1" applyFill="1" applyBorder="1" applyAlignment="1">
      <alignment horizontal="right" wrapText="1"/>
    </xf>
    <xf numFmtId="166" fontId="11" fillId="0" borderId="52" xfId="0" applyNumberFormat="1" applyFont="1" applyBorder="1" applyAlignment="1">
      <alignment horizontal="right"/>
    </xf>
    <xf numFmtId="0" fontId="35" fillId="0" borderId="0" xfId="0" applyFont="1"/>
    <xf numFmtId="0" fontId="11" fillId="0" borderId="37" xfId="3" applyFont="1" applyFill="1" applyBorder="1" applyAlignment="1">
      <alignment vertical="top" wrapText="1"/>
    </xf>
    <xf numFmtId="49" fontId="11" fillId="0" borderId="18" xfId="3" applyNumberFormat="1" applyFont="1" applyFill="1" applyBorder="1" applyAlignment="1">
      <alignment vertical="center" wrapText="1"/>
    </xf>
    <xf numFmtId="0" fontId="11" fillId="4" borderId="22" xfId="3" applyNumberFormat="1" applyFont="1" applyFill="1" applyBorder="1" applyAlignment="1">
      <alignment wrapText="1"/>
    </xf>
    <xf numFmtId="4" fontId="11" fillId="0" borderId="37" xfId="3" applyNumberFormat="1" applyFont="1" applyFill="1" applyBorder="1" applyAlignment="1">
      <alignment horizontal="right" wrapText="1"/>
    </xf>
    <xf numFmtId="166" fontId="11" fillId="0" borderId="37" xfId="3" applyNumberFormat="1" applyFont="1" applyFill="1" applyBorder="1" applyAlignment="1">
      <alignment horizontal="right" wrapText="1"/>
    </xf>
    <xf numFmtId="166" fontId="11" fillId="0" borderId="37" xfId="3" applyNumberFormat="1" applyFont="1" applyFill="1" applyBorder="1" applyAlignment="1">
      <alignment wrapText="1"/>
    </xf>
    <xf numFmtId="4" fontId="11" fillId="0" borderId="37" xfId="3" applyNumberFormat="1" applyFont="1" applyFill="1" applyBorder="1" applyAlignment="1">
      <alignment wrapText="1"/>
    </xf>
    <xf numFmtId="0" fontId="21" fillId="4" borderId="58" xfId="3" applyFont="1" applyFill="1" applyBorder="1" applyAlignment="1">
      <alignment horizontal="left" vertical="top" wrapText="1"/>
    </xf>
    <xf numFmtId="49" fontId="11" fillId="6" borderId="37" xfId="3" applyNumberFormat="1" applyFont="1" applyFill="1" applyBorder="1" applyAlignment="1">
      <alignment vertical="top" wrapText="1"/>
    </xf>
    <xf numFmtId="49" fontId="11" fillId="0" borderId="18" xfId="3" applyNumberFormat="1" applyFont="1" applyFill="1" applyBorder="1" applyAlignment="1">
      <alignment vertical="top" wrapText="1"/>
    </xf>
    <xf numFmtId="49" fontId="11" fillId="0" borderId="21" xfId="3" applyNumberFormat="1" applyFont="1" applyFill="1" applyBorder="1" applyAlignment="1">
      <alignment horizontal="left" vertical="top" wrapText="1"/>
    </xf>
    <xf numFmtId="49" fontId="11" fillId="0" borderId="22" xfId="3" applyNumberFormat="1" applyFont="1" applyFill="1" applyBorder="1" applyAlignment="1">
      <alignment vertical="top" wrapText="1"/>
    </xf>
    <xf numFmtId="0" fontId="11" fillId="0" borderId="37" xfId="3" applyNumberFormat="1" applyFont="1" applyFill="1" applyBorder="1" applyAlignment="1">
      <alignment wrapText="1"/>
    </xf>
    <xf numFmtId="49" fontId="11" fillId="6" borderId="37" xfId="3" applyNumberFormat="1" applyFont="1" applyFill="1" applyBorder="1" applyAlignment="1">
      <alignment vertical="center" wrapText="1"/>
    </xf>
    <xf numFmtId="0" fontId="11" fillId="6" borderId="46" xfId="3" applyFont="1" applyFill="1" applyBorder="1" applyAlignment="1">
      <alignment vertical="top" wrapText="1"/>
    </xf>
    <xf numFmtId="0" fontId="11" fillId="6" borderId="42" xfId="3" applyFont="1" applyFill="1" applyBorder="1" applyAlignment="1">
      <alignment vertical="top" wrapText="1"/>
    </xf>
    <xf numFmtId="49" fontId="11" fillId="6" borderId="42" xfId="3" applyNumberFormat="1" applyFont="1" applyFill="1" applyBorder="1" applyAlignment="1">
      <alignment vertical="center" wrapText="1"/>
    </xf>
    <xf numFmtId="0" fontId="21" fillId="4" borderId="50" xfId="0" applyFont="1" applyFill="1" applyBorder="1" applyAlignment="1">
      <alignment wrapText="1"/>
    </xf>
    <xf numFmtId="0" fontId="11" fillId="0" borderId="51" xfId="0" applyFont="1" applyBorder="1"/>
    <xf numFmtId="164" fontId="13" fillId="2" borderId="1" xfId="3" applyNumberFormat="1" applyFill="1" applyBorder="1"/>
    <xf numFmtId="4" fontId="13" fillId="2" borderId="0" xfId="3" applyNumberFormat="1" applyFill="1" applyBorder="1"/>
    <xf numFmtId="4" fontId="28" fillId="2" borderId="68" xfId="3" applyNumberFormat="1" applyFont="1" applyFill="1" applyBorder="1" applyAlignment="1">
      <alignment horizontal="right" vertical="center"/>
    </xf>
    <xf numFmtId="4" fontId="13" fillId="2" borderId="68" xfId="3" applyNumberFormat="1" applyFill="1" applyBorder="1"/>
    <xf numFmtId="0" fontId="13" fillId="2" borderId="68" xfId="3" applyFill="1" applyBorder="1"/>
    <xf numFmtId="49" fontId="29" fillId="2" borderId="66" xfId="3" applyNumberFormat="1" applyFont="1" applyFill="1" applyBorder="1" applyAlignment="1">
      <alignment horizontal="center" vertical="center"/>
    </xf>
    <xf numFmtId="164" fontId="25" fillId="2" borderId="80" xfId="3" applyNumberFormat="1" applyFont="1" applyFill="1" applyBorder="1" applyAlignment="1">
      <alignment horizontal="right" vertical="center" wrapText="1"/>
    </xf>
    <xf numFmtId="164" fontId="29" fillId="2" borderId="81" xfId="3" applyNumberFormat="1" applyFont="1" applyFill="1" applyBorder="1" applyAlignment="1">
      <alignment horizontal="right" vertical="center" wrapText="1"/>
    </xf>
    <xf numFmtId="164" fontId="29" fillId="2" borderId="82" xfId="3" applyNumberFormat="1" applyFont="1" applyFill="1" applyBorder="1" applyAlignment="1">
      <alignment horizontal="right" vertical="center" wrapText="1"/>
    </xf>
    <xf numFmtId="164" fontId="29" fillId="2" borderId="83" xfId="3" applyNumberFormat="1" applyFont="1" applyFill="1" applyBorder="1" applyAlignment="1">
      <alignment horizontal="right" vertical="center" wrapText="1"/>
    </xf>
    <xf numFmtId="49" fontId="26" fillId="2" borderId="85" xfId="3" applyNumberFormat="1" applyFont="1" applyFill="1" applyBorder="1" applyAlignment="1">
      <alignment horizontal="left"/>
    </xf>
    <xf numFmtId="49" fontId="29" fillId="2" borderId="86" xfId="3" applyNumberFormat="1" applyFont="1" applyFill="1" applyBorder="1" applyAlignment="1">
      <alignment horizontal="left" vertical="center"/>
    </xf>
    <xf numFmtId="164" fontId="27" fillId="2" borderId="82" xfId="3" applyNumberFormat="1" applyFont="1" applyFill="1" applyBorder="1" applyAlignment="1">
      <alignment horizontal="right" vertical="center" wrapText="1"/>
    </xf>
    <xf numFmtId="49" fontId="25" fillId="2" borderId="87" xfId="3" applyNumberFormat="1" applyFont="1" applyFill="1" applyBorder="1" applyAlignment="1">
      <alignment horizontal="left" vertical="center"/>
    </xf>
    <xf numFmtId="0" fontId="11" fillId="2" borderId="88" xfId="3" applyFont="1" applyFill="1" applyBorder="1"/>
    <xf numFmtId="0" fontId="11" fillId="2" borderId="32" xfId="3" applyFont="1" applyFill="1" applyBorder="1"/>
    <xf numFmtId="164" fontId="26" fillId="2" borderId="89" xfId="3" applyNumberFormat="1" applyFont="1" applyFill="1" applyBorder="1" applyAlignment="1">
      <alignment horizontal="right" vertical="center" wrapText="1"/>
    </xf>
    <xf numFmtId="1" fontId="11" fillId="6" borderId="0" xfId="0" applyNumberFormat="1" applyFont="1" applyFill="1" applyAlignment="1">
      <alignment horizontal="left" vertical="center" wrapText="1"/>
    </xf>
    <xf numFmtId="0" fontId="11" fillId="6" borderId="37" xfId="0" applyFont="1" applyFill="1" applyBorder="1" applyAlignment="1">
      <alignment wrapText="1"/>
    </xf>
    <xf numFmtId="49" fontId="11" fillId="6" borderId="46" xfId="3" applyNumberFormat="1" applyFont="1" applyFill="1" applyBorder="1" applyAlignment="1">
      <alignment vertical="center" wrapText="1"/>
    </xf>
    <xf numFmtId="4" fontId="11" fillId="6" borderId="46" xfId="3" applyNumberFormat="1" applyFont="1" applyFill="1" applyBorder="1" applyAlignment="1">
      <alignment wrapText="1"/>
    </xf>
    <xf numFmtId="166" fontId="11" fillId="6" borderId="46" xfId="3" applyNumberFormat="1" applyFont="1" applyFill="1" applyBorder="1" applyAlignment="1">
      <alignment wrapText="1"/>
    </xf>
    <xf numFmtId="0" fontId="11" fillId="6" borderId="41" xfId="3" applyNumberFormat="1" applyFont="1" applyFill="1" applyBorder="1" applyAlignment="1">
      <alignment wrapText="1"/>
    </xf>
    <xf numFmtId="0" fontId="11" fillId="6" borderId="39" xfId="3" applyNumberFormat="1" applyFont="1" applyFill="1" applyBorder="1" applyAlignment="1">
      <alignment wrapText="1"/>
    </xf>
    <xf numFmtId="0" fontId="11" fillId="6" borderId="50" xfId="3" applyNumberFormat="1" applyFont="1" applyFill="1" applyBorder="1" applyAlignment="1">
      <alignment wrapText="1"/>
    </xf>
    <xf numFmtId="166" fontId="11" fillId="6" borderId="37" xfId="3" applyNumberFormat="1" applyFont="1" applyFill="1" applyBorder="1" applyAlignment="1">
      <alignment wrapText="1"/>
    </xf>
    <xf numFmtId="49" fontId="11" fillId="6" borderId="42" xfId="3" applyNumberFormat="1" applyFont="1" applyFill="1" applyBorder="1" applyAlignment="1">
      <alignment vertical="top" wrapText="1"/>
    </xf>
    <xf numFmtId="4" fontId="11" fillId="6" borderId="42" xfId="3" applyNumberFormat="1" applyFont="1" applyFill="1" applyBorder="1" applyAlignment="1">
      <alignment wrapText="1"/>
    </xf>
    <xf numFmtId="0" fontId="11" fillId="6" borderId="53" xfId="3" applyNumberFormat="1" applyFont="1" applyFill="1" applyBorder="1" applyAlignment="1">
      <alignment wrapText="1"/>
    </xf>
    <xf numFmtId="0" fontId="11" fillId="6" borderId="54" xfId="3" applyNumberFormat="1" applyFont="1" applyFill="1" applyBorder="1" applyAlignment="1">
      <alignment wrapText="1"/>
    </xf>
    <xf numFmtId="0" fontId="11" fillId="6" borderId="51" xfId="3" applyNumberFormat="1" applyFont="1" applyFill="1" applyBorder="1" applyAlignment="1">
      <alignment wrapText="1"/>
    </xf>
    <xf numFmtId="0" fontId="0" fillId="0" borderId="0" xfId="0" applyAlignment="1">
      <alignment wrapText="1"/>
    </xf>
    <xf numFmtId="49" fontId="0" fillId="0" borderId="19" xfId="0" applyNumberFormat="1" applyBorder="1" applyAlignment="1">
      <alignment vertical="center" wrapText="1"/>
    </xf>
    <xf numFmtId="4" fontId="0" fillId="0" borderId="19" xfId="0" applyNumberFormat="1" applyBorder="1" applyAlignment="1">
      <alignment horizontal="right" wrapText="1"/>
    </xf>
    <xf numFmtId="49" fontId="11" fillId="0" borderId="21" xfId="3" applyNumberFormat="1" applyFont="1" applyFill="1" applyBorder="1" applyAlignment="1">
      <alignment vertical="center" wrapText="1"/>
    </xf>
    <xf numFmtId="49" fontId="0" fillId="0" borderId="19" xfId="0" applyNumberFormat="1" applyBorder="1" applyAlignment="1">
      <alignment vertical="top" wrapText="1"/>
    </xf>
    <xf numFmtId="4" fontId="0" fillId="0" borderId="19" xfId="0" applyNumberFormat="1" applyBorder="1" applyAlignment="1">
      <alignment wrapText="1"/>
    </xf>
    <xf numFmtId="166" fontId="21" fillId="4" borderId="90" xfId="0" applyNumberFormat="1" applyFont="1" applyFill="1" applyBorder="1" applyAlignment="1">
      <alignment horizontal="right" wrapText="1"/>
    </xf>
    <xf numFmtId="166" fontId="11" fillId="0" borderId="91" xfId="0" applyNumberFormat="1" applyFont="1" applyBorder="1" applyAlignment="1">
      <alignment horizontal="right"/>
    </xf>
    <xf numFmtId="0" fontId="21" fillId="4" borderId="16" xfId="3" applyFont="1" applyFill="1" applyBorder="1" applyAlignment="1">
      <alignment wrapText="1"/>
    </xf>
    <xf numFmtId="166" fontId="21" fillId="4" borderId="65" xfId="3" applyNumberFormat="1" applyFont="1" applyFill="1" applyBorder="1" applyAlignment="1">
      <alignment horizontal="right" wrapText="1"/>
    </xf>
    <xf numFmtId="49" fontId="0" fillId="0" borderId="60" xfId="0" applyNumberFormat="1" applyBorder="1" applyAlignment="1">
      <alignment vertical="center" wrapText="1"/>
    </xf>
    <xf numFmtId="4" fontId="0" fillId="0" borderId="60" xfId="0" applyNumberFormat="1" applyBorder="1" applyAlignment="1">
      <alignment wrapText="1"/>
    </xf>
    <xf numFmtId="166" fontId="0" fillId="0" borderId="61" xfId="0" applyNumberFormat="1" applyBorder="1" applyAlignment="1">
      <alignment wrapText="1"/>
    </xf>
    <xf numFmtId="0" fontId="0" fillId="0" borderId="19" xfId="0" applyBorder="1" applyAlignment="1">
      <alignment vertical="top" wrapText="1"/>
    </xf>
    <xf numFmtId="49" fontId="11" fillId="0" borderId="56" xfId="3" applyNumberFormat="1" applyFont="1" applyFill="1" applyBorder="1" applyAlignment="1">
      <alignment vertical="top" wrapText="1"/>
    </xf>
    <xf numFmtId="0" fontId="31" fillId="2" borderId="27" xfId="3" applyFont="1" applyFill="1" applyBorder="1" applyAlignment="1">
      <alignment horizontal="justify" vertical="center" wrapText="1"/>
    </xf>
    <xf numFmtId="164" fontId="29" fillId="2" borderId="92" xfId="3" applyNumberFormat="1" applyFont="1" applyFill="1" applyBorder="1" applyAlignment="1">
      <alignment horizontal="right" vertical="center" wrapText="1"/>
    </xf>
    <xf numFmtId="0" fontId="20" fillId="0" borderId="0" xfId="3" applyNumberFormat="1" applyFont="1" applyFill="1" applyBorder="1"/>
    <xf numFmtId="49" fontId="11" fillId="0" borderId="22" xfId="3" applyNumberFormat="1" applyFont="1" applyFill="1" applyBorder="1" applyAlignment="1">
      <alignment vertical="center" wrapText="1"/>
    </xf>
    <xf numFmtId="49" fontId="36" fillId="0" borderId="37" xfId="3" applyNumberFormat="1" applyFont="1" applyFill="1" applyBorder="1" applyAlignment="1">
      <alignment horizontal="left" vertical="top"/>
    </xf>
    <xf numFmtId="49" fontId="36" fillId="0" borderId="37" xfId="3" applyNumberFormat="1" applyFont="1" applyFill="1" applyBorder="1" applyAlignment="1">
      <alignment horizontal="left" vertical="center"/>
    </xf>
    <xf numFmtId="4" fontId="36" fillId="0" borderId="37" xfId="3" applyNumberFormat="1" applyFont="1" applyFill="1" applyBorder="1" applyAlignment="1">
      <alignment horizontal="right"/>
    </xf>
    <xf numFmtId="166" fontId="36" fillId="0" borderId="37" xfId="3" applyNumberFormat="1" applyFont="1" applyFill="1" applyBorder="1" applyAlignment="1">
      <alignment horizontal="right"/>
    </xf>
    <xf numFmtId="0" fontId="36" fillId="0" borderId="37" xfId="3" applyNumberFormat="1" applyFont="1" applyFill="1" applyBorder="1"/>
    <xf numFmtId="1" fontId="36" fillId="0" borderId="37" xfId="0" applyNumberFormat="1" applyFont="1" applyBorder="1" applyAlignment="1">
      <alignment horizontal="left" vertical="center" wrapText="1"/>
    </xf>
    <xf numFmtId="49" fontId="11" fillId="0" borderId="16" xfId="3" applyNumberFormat="1" applyFont="1" applyFill="1" applyBorder="1" applyAlignment="1">
      <alignment vertical="center" wrapText="1"/>
    </xf>
    <xf numFmtId="0" fontId="11" fillId="0" borderId="0" xfId="0" applyFont="1"/>
    <xf numFmtId="164" fontId="11" fillId="2" borderId="11" xfId="3" applyNumberFormat="1" applyFont="1" applyFill="1" applyBorder="1" applyAlignment="1">
      <alignment horizontal="right" vertical="center" wrapText="1"/>
    </xf>
    <xf numFmtId="49" fontId="11" fillId="0" borderId="52" xfId="3" applyNumberFormat="1" applyFont="1" applyFill="1" applyBorder="1" applyAlignment="1">
      <alignment vertical="center" wrapText="1"/>
    </xf>
    <xf numFmtId="49" fontId="31" fillId="0" borderId="70" xfId="3" applyNumberFormat="1" applyFont="1" applyFill="1" applyBorder="1" applyAlignment="1">
      <alignment horizontal="left"/>
    </xf>
    <xf numFmtId="0" fontId="31" fillId="0" borderId="71" xfId="3" applyFont="1" applyFill="1" applyBorder="1" applyAlignment="1">
      <alignment horizontal="justify" vertical="center" wrapText="1"/>
    </xf>
    <xf numFmtId="0" fontId="14" fillId="0" borderId="0" xfId="3" applyFont="1" applyFill="1" applyBorder="1"/>
    <xf numFmtId="1" fontId="11" fillId="0" borderId="0" xfId="0" applyNumberFormat="1" applyFont="1" applyAlignment="1">
      <alignment horizontal="left" vertical="center" wrapText="1"/>
    </xf>
    <xf numFmtId="49" fontId="11" fillId="0" borderId="22" xfId="3" applyNumberFormat="1" applyFont="1" applyFill="1" applyBorder="1" applyAlignment="1">
      <alignment horizontal="left" vertical="center" wrapText="1"/>
    </xf>
    <xf numFmtId="0" fontId="11" fillId="4" borderId="58" xfId="3" applyFont="1" applyFill="1" applyBorder="1" applyAlignment="1">
      <alignment vertical="top" wrapText="1"/>
    </xf>
    <xf numFmtId="0" fontId="21" fillId="7" borderId="58" xfId="3" applyFont="1" applyFill="1" applyBorder="1" applyAlignment="1">
      <alignment horizontal="left" vertical="top" wrapText="1"/>
    </xf>
    <xf numFmtId="49" fontId="21" fillId="7" borderId="58" xfId="3" applyNumberFormat="1" applyFont="1" applyFill="1" applyBorder="1" applyAlignment="1">
      <alignment horizontal="center" vertical="center" wrapText="1"/>
    </xf>
    <xf numFmtId="4" fontId="21" fillId="7" borderId="58" xfId="3" applyNumberFormat="1" applyFont="1" applyFill="1" applyBorder="1" applyAlignment="1">
      <alignment horizontal="right" wrapText="1"/>
    </xf>
    <xf numFmtId="166" fontId="21" fillId="7" borderId="58" xfId="3" applyNumberFormat="1" applyFont="1" applyFill="1" applyBorder="1" applyAlignment="1">
      <alignment horizontal="right" wrapText="1"/>
    </xf>
    <xf numFmtId="0" fontId="21" fillId="7" borderId="58" xfId="3" applyNumberFormat="1" applyFont="1" applyFill="1" applyBorder="1" applyAlignment="1">
      <alignment wrapText="1"/>
    </xf>
    <xf numFmtId="0" fontId="21" fillId="7" borderId="58" xfId="3" applyFont="1" applyFill="1" applyBorder="1" applyAlignment="1">
      <alignment wrapText="1"/>
    </xf>
    <xf numFmtId="49" fontId="21" fillId="7" borderId="21" xfId="3" applyNumberFormat="1" applyFont="1" applyFill="1" applyBorder="1" applyAlignment="1">
      <alignment horizontal="center" vertical="center" wrapText="1"/>
    </xf>
    <xf numFmtId="4" fontId="21" fillId="7" borderId="21" xfId="3" applyNumberFormat="1" applyFont="1" applyFill="1" applyBorder="1" applyAlignment="1">
      <alignment horizontal="right" wrapText="1"/>
    </xf>
    <xf numFmtId="166" fontId="21" fillId="7" borderId="21" xfId="3" applyNumberFormat="1" applyFont="1" applyFill="1" applyBorder="1" applyAlignment="1">
      <alignment horizontal="right" wrapText="1"/>
    </xf>
    <xf numFmtId="0" fontId="21" fillId="7" borderId="21" xfId="3" applyNumberFormat="1" applyFont="1" applyFill="1" applyBorder="1" applyAlignment="1">
      <alignment wrapText="1"/>
    </xf>
    <xf numFmtId="0" fontId="21" fillId="7" borderId="21" xfId="3" applyFont="1" applyFill="1" applyBorder="1" applyAlignment="1">
      <alignment wrapText="1"/>
    </xf>
    <xf numFmtId="49" fontId="21" fillId="4" borderId="95" xfId="3" applyNumberFormat="1" applyFont="1" applyFill="1" applyBorder="1" applyAlignment="1">
      <alignment horizontal="left" vertical="top"/>
    </xf>
    <xf numFmtId="166" fontId="11" fillId="0" borderId="37" xfId="0" applyNumberFormat="1" applyFont="1" applyBorder="1" applyAlignment="1">
      <alignment horizontal="right"/>
    </xf>
    <xf numFmtId="49" fontId="11" fillId="0" borderId="37" xfId="0" applyNumberFormat="1" applyFont="1" applyBorder="1" applyAlignment="1">
      <alignment vertical="top" wrapText="1"/>
    </xf>
    <xf numFmtId="0" fontId="11" fillId="0" borderId="37" xfId="0" applyFont="1" applyBorder="1" applyAlignment="1">
      <alignment horizontal="left" vertical="top" wrapText="1"/>
    </xf>
    <xf numFmtId="49" fontId="31" fillId="2" borderId="93" xfId="3" applyNumberFormat="1" applyFont="1" applyFill="1" applyBorder="1" applyAlignment="1">
      <alignment horizontal="left"/>
    </xf>
    <xf numFmtId="49" fontId="11" fillId="0" borderId="16" xfId="3" applyNumberFormat="1" applyFont="1" applyFill="1" applyBorder="1" applyAlignment="1">
      <alignment vertical="top" wrapText="1"/>
    </xf>
    <xf numFmtId="0" fontId="11" fillId="0" borderId="18" xfId="3" applyFont="1" applyFill="1" applyBorder="1" applyAlignment="1">
      <alignment vertical="top" wrapText="1"/>
    </xf>
    <xf numFmtId="0" fontId="35" fillId="0" borderId="37" xfId="0" applyFont="1" applyBorder="1"/>
    <xf numFmtId="167" fontId="11" fillId="0" borderId="37" xfId="3" applyNumberFormat="1" applyFont="1" applyFill="1" applyBorder="1"/>
    <xf numFmtId="49" fontId="11" fillId="0" borderId="52" xfId="3" applyNumberFormat="1" applyFont="1" applyFill="1" applyBorder="1" applyAlignment="1">
      <alignment horizontal="left" vertical="top" wrapText="1"/>
    </xf>
    <xf numFmtId="0" fontId="11" fillId="0" borderId="52" xfId="3" applyFont="1" applyFill="1" applyBorder="1" applyAlignment="1">
      <alignment horizontal="left" vertical="top" wrapText="1"/>
    </xf>
    <xf numFmtId="49" fontId="11" fillId="0" borderId="52" xfId="3" applyNumberFormat="1" applyFont="1" applyFill="1" applyBorder="1" applyAlignment="1">
      <alignment horizontal="left" vertical="center" wrapText="1"/>
    </xf>
    <xf numFmtId="4" fontId="11" fillId="0" borderId="52" xfId="3" applyNumberFormat="1" applyFont="1" applyFill="1" applyBorder="1" applyAlignment="1">
      <alignment horizontal="right" wrapText="1"/>
    </xf>
    <xf numFmtId="49" fontId="11" fillId="0" borderId="23" xfId="0" applyNumberFormat="1" applyFont="1" applyBorder="1" applyAlignment="1">
      <alignment vertical="center" wrapText="1"/>
    </xf>
    <xf numFmtId="49" fontId="11" fillId="0" borderId="21" xfId="3" applyNumberFormat="1" applyFont="1" applyFill="1" applyBorder="1" applyAlignment="1">
      <alignment vertical="top" wrapText="1"/>
    </xf>
    <xf numFmtId="166" fontId="11" fillId="0" borderId="21" xfId="3" applyNumberFormat="1" applyFont="1" applyFill="1" applyBorder="1" applyAlignment="1">
      <alignment wrapText="1"/>
    </xf>
    <xf numFmtId="0" fontId="21" fillId="0" borderId="8" xfId="3" applyNumberFormat="1" applyFont="1" applyFill="1" applyBorder="1"/>
    <xf numFmtId="0" fontId="11" fillId="0" borderId="0" xfId="3" applyNumberFormat="1" applyFont="1" applyFill="1"/>
    <xf numFmtId="0" fontId="11" fillId="0" borderId="0" xfId="3" applyFont="1" applyFill="1"/>
    <xf numFmtId="0" fontId="11" fillId="0" borderId="37" xfId="0" applyFont="1" applyBorder="1" applyAlignment="1">
      <alignment vertical="center" wrapText="1"/>
    </xf>
    <xf numFmtId="0" fontId="36" fillId="0" borderId="37" xfId="0" applyFont="1" applyBorder="1" applyAlignment="1">
      <alignment vertical="top" wrapText="1"/>
    </xf>
    <xf numFmtId="49" fontId="11" fillId="6" borderId="42" xfId="3" applyNumberFormat="1" applyFont="1" applyFill="1" applyBorder="1" applyAlignment="1">
      <alignment horizontal="left" vertical="top" wrapText="1"/>
    </xf>
    <xf numFmtId="49" fontId="29" fillId="2" borderId="96" xfId="3" applyNumberFormat="1" applyFont="1" applyFill="1" applyBorder="1" applyAlignment="1">
      <alignment horizontal="center" vertical="center"/>
    </xf>
    <xf numFmtId="4" fontId="21" fillId="4" borderId="58" xfId="3" applyNumberFormat="1" applyFont="1" applyFill="1" applyBorder="1" applyAlignment="1">
      <alignment horizontal="right"/>
    </xf>
    <xf numFmtId="166" fontId="21" fillId="4" borderId="58" xfId="3" applyNumberFormat="1" applyFont="1" applyFill="1" applyBorder="1" applyAlignment="1">
      <alignment horizontal="right"/>
    </xf>
    <xf numFmtId="0" fontId="21" fillId="4" borderId="58" xfId="3" applyNumberFormat="1" applyFont="1" applyFill="1" applyBorder="1"/>
    <xf numFmtId="0" fontId="21" fillId="4" borderId="58" xfId="3" applyFont="1" applyFill="1" applyBorder="1"/>
    <xf numFmtId="49" fontId="0" fillId="0" borderId="62" xfId="0" applyNumberFormat="1" applyBorder="1" applyAlignment="1">
      <alignment vertical="top" wrapText="1"/>
    </xf>
    <xf numFmtId="166" fontId="11" fillId="0" borderId="22" xfId="3" applyNumberFormat="1" applyFont="1" applyFill="1" applyBorder="1" applyAlignment="1">
      <alignment wrapText="1"/>
    </xf>
    <xf numFmtId="0" fontId="11" fillId="0" borderId="21" xfId="3" applyFont="1" applyFill="1" applyBorder="1" applyAlignment="1">
      <alignment vertical="top" wrapText="1"/>
    </xf>
    <xf numFmtId="4" fontId="11" fillId="0" borderId="21" xfId="3" applyNumberFormat="1" applyFont="1" applyFill="1" applyBorder="1" applyAlignment="1">
      <alignment wrapText="1"/>
    </xf>
    <xf numFmtId="0" fontId="20" fillId="2" borderId="47" xfId="3" applyNumberFormat="1" applyFont="1" applyFill="1" applyBorder="1"/>
    <xf numFmtId="0" fontId="20" fillId="2" borderId="52" xfId="3" applyNumberFormat="1" applyFont="1" applyFill="1" applyBorder="1"/>
    <xf numFmtId="49" fontId="36" fillId="0" borderId="37" xfId="3" applyNumberFormat="1" applyFont="1" applyFill="1" applyBorder="1" applyAlignment="1">
      <alignment vertical="top" wrapText="1"/>
    </xf>
    <xf numFmtId="49" fontId="0" fillId="0" borderId="19" xfId="0" applyNumberFormat="1" applyBorder="1" applyAlignment="1">
      <alignment horizontal="left" vertical="top" wrapText="1"/>
    </xf>
    <xf numFmtId="49" fontId="11" fillId="0" borderId="94" xfId="0" applyNumberFormat="1" applyFont="1" applyBorder="1" applyAlignment="1">
      <alignment vertical="center" wrapText="1"/>
    </xf>
    <xf numFmtId="0" fontId="11" fillId="0" borderId="0" xfId="0" applyFont="1" applyAlignment="1">
      <alignment wrapText="1"/>
    </xf>
    <xf numFmtId="0" fontId="11" fillId="0" borderId="37" xfId="0" applyFont="1" applyBorder="1" applyAlignment="1">
      <alignment horizontal="left" vertical="center"/>
    </xf>
    <xf numFmtId="49" fontId="11" fillId="0" borderId="94" xfId="0" applyNumberFormat="1" applyFont="1" applyBorder="1" applyAlignment="1">
      <alignment vertical="top" wrapText="1"/>
    </xf>
    <xf numFmtId="49" fontId="11" fillId="0" borderId="22" xfId="0" applyNumberFormat="1" applyFont="1" applyBorder="1" applyAlignment="1">
      <alignment vertical="center" wrapText="1"/>
    </xf>
    <xf numFmtId="0" fontId="11" fillId="0" borderId="25" xfId="3" applyFont="1" applyFill="1" applyBorder="1" applyAlignment="1">
      <alignment vertical="top" wrapText="1"/>
    </xf>
    <xf numFmtId="0" fontId="35" fillId="0" borderId="39" xfId="0" applyFont="1" applyBorder="1"/>
    <xf numFmtId="166" fontId="11" fillId="0" borderId="41" xfId="3" applyNumberFormat="1" applyFont="1" applyFill="1" applyBorder="1" applyAlignment="1">
      <alignment wrapText="1"/>
    </xf>
    <xf numFmtId="166" fontId="11" fillId="0" borderId="25" xfId="3" applyNumberFormat="1" applyFont="1" applyFill="1" applyBorder="1" applyAlignment="1">
      <alignment wrapText="1"/>
    </xf>
    <xf numFmtId="166" fontId="11" fillId="0" borderId="69" xfId="3" applyNumberFormat="1" applyFont="1" applyFill="1" applyBorder="1" applyAlignment="1">
      <alignment wrapText="1"/>
    </xf>
    <xf numFmtId="49" fontId="11" fillId="0" borderId="28" xfId="3" applyNumberFormat="1" applyFont="1" applyFill="1" applyBorder="1" applyAlignment="1">
      <alignment vertical="center" wrapText="1"/>
    </xf>
    <xf numFmtId="1" fontId="11" fillId="0" borderId="57" xfId="0" applyNumberFormat="1" applyFont="1" applyBorder="1" applyAlignment="1">
      <alignment horizontal="left" vertical="center" wrapText="1"/>
    </xf>
    <xf numFmtId="0" fontId="11" fillId="0" borderId="56" xfId="3" applyFont="1" applyFill="1" applyBorder="1" applyAlignment="1">
      <alignment vertical="top" wrapText="1"/>
    </xf>
    <xf numFmtId="3" fontId="11" fillId="0" borderId="52" xfId="0" applyNumberFormat="1" applyFont="1" applyBorder="1" applyAlignment="1">
      <alignment horizontal="right"/>
    </xf>
    <xf numFmtId="1" fontId="11" fillId="0" borderId="63" xfId="0" applyNumberFormat="1" applyFont="1" applyBorder="1" applyAlignment="1">
      <alignment horizontal="left" vertical="center" wrapText="1"/>
    </xf>
    <xf numFmtId="0" fontId="11" fillId="0" borderId="79" xfId="0" applyFont="1" applyBorder="1" applyAlignment="1">
      <alignment horizontal="left" vertical="center" wrapText="1"/>
    </xf>
    <xf numFmtId="49" fontId="11" fillId="0" borderId="56" xfId="3" applyNumberFormat="1" applyFont="1" applyFill="1" applyBorder="1" applyAlignment="1">
      <alignment vertical="center" wrapText="1"/>
    </xf>
    <xf numFmtId="4" fontId="11" fillId="0" borderId="60" xfId="3" applyNumberFormat="1" applyFont="1" applyFill="1" applyBorder="1" applyAlignment="1">
      <alignment wrapText="1"/>
    </xf>
    <xf numFmtId="0" fontId="35" fillId="0" borderId="59" xfId="0" applyFont="1" applyBorder="1"/>
    <xf numFmtId="166" fontId="11" fillId="0" borderId="61" xfId="3" applyNumberFormat="1" applyFont="1" applyFill="1" applyBorder="1" applyAlignment="1">
      <alignment wrapText="1"/>
    </xf>
    <xf numFmtId="0" fontId="35" fillId="0" borderId="50" xfId="0" applyFont="1" applyBorder="1"/>
    <xf numFmtId="1" fontId="11" fillId="0" borderId="42" xfId="3" applyNumberFormat="1" applyFont="1" applyFill="1" applyBorder="1" applyAlignment="1">
      <alignment horizontal="left" vertical="center" wrapText="1"/>
    </xf>
    <xf numFmtId="0" fontId="11" fillId="0" borderId="42" xfId="3" applyFont="1" applyFill="1" applyBorder="1" applyAlignment="1">
      <alignment horizontal="left" vertical="top" wrapText="1"/>
    </xf>
    <xf numFmtId="1" fontId="11" fillId="0" borderId="46" xfId="0" applyNumberFormat="1" applyFont="1" applyBorder="1" applyAlignment="1">
      <alignment horizontal="left" vertical="center" wrapText="1"/>
    </xf>
    <xf numFmtId="0" fontId="21" fillId="4" borderId="37" xfId="0" applyFont="1" applyFill="1" applyBorder="1" applyAlignment="1">
      <alignment wrapText="1"/>
    </xf>
    <xf numFmtId="0" fontId="0" fillId="0" borderId="37" xfId="0" applyBorder="1"/>
    <xf numFmtId="0" fontId="11" fillId="4" borderId="37" xfId="0" applyFont="1" applyFill="1" applyBorder="1" applyAlignment="1">
      <alignment wrapText="1"/>
    </xf>
    <xf numFmtId="0" fontId="11" fillId="0" borderId="37" xfId="0" applyFont="1" applyBorder="1" applyAlignment="1">
      <alignment horizontal="left" vertical="top"/>
    </xf>
    <xf numFmtId="0" fontId="11" fillId="0" borderId="37" xfId="0" applyFont="1" applyBorder="1" applyAlignment="1">
      <alignment horizontal="justify" vertical="top" wrapText="1"/>
    </xf>
    <xf numFmtId="2" fontId="11" fillId="0" borderId="37" xfId="0" applyNumberFormat="1" applyFont="1" applyBorder="1" applyAlignment="1">
      <alignment horizontal="right"/>
    </xf>
    <xf numFmtId="169" fontId="11" fillId="0" borderId="37" xfId="0" applyNumberFormat="1" applyFont="1" applyBorder="1"/>
    <xf numFmtId="0" fontId="11" fillId="0" borderId="37" xfId="0" applyFont="1" applyBorder="1"/>
    <xf numFmtId="49" fontId="11" fillId="0" borderId="37" xfId="0" applyNumberFormat="1" applyFont="1" applyBorder="1" applyAlignment="1">
      <alignment vertical="center"/>
    </xf>
    <xf numFmtId="0" fontId="11" fillId="0" borderId="37" xfId="0" applyFont="1" applyBorder="1" applyAlignment="1">
      <alignment vertical="top" wrapText="1"/>
    </xf>
    <xf numFmtId="4" fontId="11" fillId="0" borderId="37" xfId="0" applyNumberFormat="1" applyFont="1" applyBorder="1" applyAlignment="1">
      <alignment horizontal="right"/>
    </xf>
    <xf numFmtId="49" fontId="21" fillId="4" borderId="37" xfId="0" applyNumberFormat="1" applyFont="1" applyFill="1" applyBorder="1" applyAlignment="1">
      <alignment horizontal="left" vertical="top"/>
    </xf>
    <xf numFmtId="49" fontId="21" fillId="4" borderId="37" xfId="0" applyNumberFormat="1" applyFont="1" applyFill="1" applyBorder="1" applyAlignment="1">
      <alignment horizontal="center" vertical="center"/>
    </xf>
    <xf numFmtId="4" fontId="21" fillId="4" borderId="37" xfId="0" applyNumberFormat="1" applyFont="1" applyFill="1" applyBorder="1" applyAlignment="1">
      <alignment horizontal="right"/>
    </xf>
    <xf numFmtId="166" fontId="21" fillId="4" borderId="37" xfId="0" applyNumberFormat="1" applyFont="1" applyFill="1" applyBorder="1" applyAlignment="1">
      <alignment horizontal="right"/>
    </xf>
    <xf numFmtId="0" fontId="21" fillId="4" borderId="37" xfId="0" applyFont="1" applyFill="1" applyBorder="1"/>
    <xf numFmtId="49" fontId="11" fillId="0" borderId="22" xfId="3" applyNumberFormat="1" applyFont="1" applyFill="1" applyBorder="1" applyAlignment="1">
      <alignment horizontal="left" vertical="center"/>
    </xf>
    <xf numFmtId="4" fontId="11" fillId="0" borderId="22" xfId="3" applyNumberFormat="1" applyFont="1" applyFill="1" applyBorder="1"/>
    <xf numFmtId="166" fontId="11" fillId="0" borderId="22" xfId="3" applyNumberFormat="1" applyFont="1" applyFill="1" applyBorder="1"/>
    <xf numFmtId="0" fontId="36" fillId="0" borderId="37" xfId="3" applyNumberFormat="1" applyFont="1" applyBorder="1"/>
    <xf numFmtId="0" fontId="2" fillId="0" borderId="37" xfId="0" applyFont="1" applyBorder="1"/>
    <xf numFmtId="167" fontId="2" fillId="0" borderId="37" xfId="0" applyNumberFormat="1" applyFont="1" applyBorder="1"/>
    <xf numFmtId="167" fontId="20" fillId="0" borderId="0" xfId="3" applyNumberFormat="1" applyFont="1" applyBorder="1"/>
    <xf numFmtId="0" fontId="38" fillId="0" borderId="0" xfId="3" applyNumberFormat="1" applyFont="1" applyFill="1" applyBorder="1"/>
    <xf numFmtId="49" fontId="26" fillId="2" borderId="99" xfId="3" applyNumberFormat="1" applyFont="1" applyFill="1" applyBorder="1" applyAlignment="1">
      <alignment horizontal="left"/>
    </xf>
    <xf numFmtId="164" fontId="26" fillId="2" borderId="84" xfId="3" applyNumberFormat="1" applyFont="1" applyFill="1" applyBorder="1" applyAlignment="1">
      <alignment horizontal="right" vertical="center" wrapText="1"/>
    </xf>
    <xf numFmtId="49" fontId="31" fillId="0" borderId="100" xfId="3" applyNumberFormat="1" applyFont="1" applyFill="1" applyBorder="1" applyAlignment="1">
      <alignment horizontal="left"/>
    </xf>
    <xf numFmtId="0" fontId="31" fillId="0" borderId="101" xfId="3" applyFont="1" applyFill="1" applyBorder="1" applyAlignment="1">
      <alignment horizontal="justify" vertical="center" wrapText="1"/>
    </xf>
    <xf numFmtId="164" fontId="29" fillId="2" borderId="102" xfId="3" applyNumberFormat="1" applyFont="1" applyFill="1" applyBorder="1" applyAlignment="1">
      <alignment horizontal="right" vertical="center" wrapText="1"/>
    </xf>
    <xf numFmtId="0" fontId="21" fillId="0" borderId="36" xfId="3" applyNumberFormat="1" applyFont="1" applyFill="1" applyBorder="1"/>
    <xf numFmtId="164" fontId="21" fillId="0" borderId="36" xfId="3" applyNumberFormat="1" applyFont="1" applyFill="1" applyBorder="1" applyAlignment="1">
      <alignment horizontal="right" vertical="center" wrapText="1"/>
    </xf>
    <xf numFmtId="49" fontId="21" fillId="4" borderId="97" xfId="3" applyNumberFormat="1" applyFont="1" applyFill="1" applyBorder="1" applyAlignment="1">
      <alignment horizontal="left" vertical="top"/>
    </xf>
    <xf numFmtId="49" fontId="21" fillId="4" borderId="28" xfId="3" applyNumberFormat="1" applyFont="1" applyFill="1" applyBorder="1" applyAlignment="1">
      <alignment horizontal="center" vertical="center"/>
    </xf>
    <xf numFmtId="0" fontId="21" fillId="4" borderId="25" xfId="3" applyFont="1" applyFill="1" applyBorder="1" applyAlignment="1">
      <alignment horizontal="left" vertical="top" wrapText="1"/>
    </xf>
    <xf numFmtId="49" fontId="21" fillId="4" borderId="19" xfId="3" applyNumberFormat="1" applyFont="1" applyFill="1" applyBorder="1" applyAlignment="1">
      <alignment horizontal="center" vertical="center"/>
    </xf>
    <xf numFmtId="4" fontId="21" fillId="4" borderId="19" xfId="3" applyNumberFormat="1" applyFont="1" applyFill="1" applyBorder="1" applyAlignment="1">
      <alignment horizontal="right"/>
    </xf>
    <xf numFmtId="166" fontId="21" fillId="4" borderId="19" xfId="3" applyNumberFormat="1" applyFont="1" applyFill="1" applyBorder="1" applyAlignment="1">
      <alignment horizontal="right"/>
    </xf>
    <xf numFmtId="0" fontId="21" fillId="4" borderId="19" xfId="3" applyNumberFormat="1" applyFont="1" applyFill="1" applyBorder="1"/>
    <xf numFmtId="0" fontId="21" fillId="4" borderId="19" xfId="3" applyFont="1" applyFill="1" applyBorder="1"/>
    <xf numFmtId="166" fontId="21" fillId="4" borderId="20" xfId="3" applyNumberFormat="1" applyFont="1" applyFill="1" applyBorder="1" applyAlignment="1">
      <alignment horizontal="right"/>
    </xf>
    <xf numFmtId="49" fontId="21" fillId="4" borderId="26" xfId="3" applyNumberFormat="1" applyFont="1" applyFill="1" applyBorder="1" applyAlignment="1">
      <alignment horizontal="left" vertical="top"/>
    </xf>
    <xf numFmtId="49" fontId="21" fillId="4" borderId="16" xfId="3" applyNumberFormat="1" applyFont="1" applyFill="1" applyBorder="1" applyAlignment="1">
      <alignment horizontal="center" vertical="center"/>
    </xf>
    <xf numFmtId="0" fontId="21" fillId="4" borderId="18" xfId="3" applyFont="1" applyFill="1" applyBorder="1" applyAlignment="1">
      <alignment horizontal="left" vertical="top" wrapText="1"/>
    </xf>
    <xf numFmtId="3" fontId="11" fillId="0" borderId="22" xfId="0" applyNumberFormat="1" applyFont="1" applyBorder="1" applyAlignment="1">
      <alignment horizontal="right" wrapText="1"/>
    </xf>
    <xf numFmtId="166" fontId="11" fillId="0" borderId="104" xfId="3" applyNumberFormat="1" applyFont="1" applyFill="1" applyBorder="1" applyAlignment="1">
      <alignment wrapText="1"/>
    </xf>
    <xf numFmtId="0" fontId="11" fillId="0" borderId="47" xfId="3" applyFont="1" applyFill="1" applyBorder="1" applyAlignment="1">
      <alignment vertical="top" wrapText="1"/>
    </xf>
    <xf numFmtId="0" fontId="11" fillId="0" borderId="37" xfId="0" applyFont="1" applyBorder="1" applyAlignment="1">
      <alignment wrapText="1"/>
    </xf>
    <xf numFmtId="49" fontId="11" fillId="0" borderId="47" xfId="3" applyNumberFormat="1" applyFont="1" applyFill="1" applyBorder="1" applyAlignment="1">
      <alignment vertical="top" wrapText="1"/>
    </xf>
    <xf numFmtId="166" fontId="11" fillId="0" borderId="56" xfId="3" applyNumberFormat="1" applyFont="1" applyFill="1" applyBorder="1" applyAlignment="1">
      <alignment wrapText="1"/>
    </xf>
    <xf numFmtId="49" fontId="11" fillId="0" borderId="98" xfId="3" applyNumberFormat="1" applyFont="1" applyFill="1" applyBorder="1" applyAlignment="1">
      <alignment vertical="center" wrapText="1"/>
    </xf>
    <xf numFmtId="1" fontId="11" fillId="0" borderId="47" xfId="3" applyNumberFormat="1" applyFont="1" applyFill="1" applyBorder="1" applyAlignment="1">
      <alignment horizontal="left" vertical="center" wrapText="1"/>
    </xf>
    <xf numFmtId="0" fontId="35" fillId="0" borderId="105" xfId="0" applyFont="1" applyBorder="1"/>
    <xf numFmtId="4" fontId="11" fillId="0" borderId="58" xfId="3" applyNumberFormat="1" applyFont="1" applyFill="1" applyBorder="1" applyAlignment="1">
      <alignment wrapText="1"/>
    </xf>
    <xf numFmtId="3" fontId="11" fillId="0" borderId="19" xfId="3" applyNumberFormat="1" applyFont="1" applyFill="1" applyBorder="1" applyAlignment="1">
      <alignment horizontal="right" wrapText="1"/>
    </xf>
    <xf numFmtId="49" fontId="11" fillId="0" borderId="103" xfId="3" applyNumberFormat="1" applyFont="1" applyFill="1" applyBorder="1" applyAlignment="1">
      <alignment vertical="center" wrapText="1"/>
    </xf>
    <xf numFmtId="4" fontId="11" fillId="0" borderId="62" xfId="3" applyNumberFormat="1" applyFont="1" applyFill="1" applyBorder="1" applyAlignment="1">
      <alignment wrapText="1"/>
    </xf>
    <xf numFmtId="4" fontId="11" fillId="0" borderId="37" xfId="3" applyNumberFormat="1" applyFont="1" applyFill="1" applyBorder="1"/>
    <xf numFmtId="0" fontId="0" fillId="0" borderId="37" xfId="13" applyFont="1" applyBorder="1" applyAlignment="1">
      <alignment horizontal="left" vertical="top"/>
    </xf>
    <xf numFmtId="4" fontId="20" fillId="0" borderId="0" xfId="3" applyNumberFormat="1" applyFont="1" applyBorder="1"/>
    <xf numFmtId="4" fontId="0" fillId="0" borderId="37" xfId="0" applyNumberFormat="1" applyBorder="1"/>
    <xf numFmtId="49" fontId="11" fillId="0" borderId="46" xfId="3" applyNumberFormat="1" applyFont="1" applyFill="1" applyBorder="1" applyAlignment="1">
      <alignment vertical="top" wrapText="1"/>
    </xf>
    <xf numFmtId="49" fontId="11" fillId="0" borderId="24" xfId="3" applyNumberFormat="1" applyFont="1" applyFill="1" applyBorder="1" applyAlignment="1">
      <alignment vertical="top"/>
    </xf>
    <xf numFmtId="0" fontId="39" fillId="0" borderId="37" xfId="13" applyBorder="1" applyAlignment="1">
      <alignment horizontal="left" vertical="top"/>
    </xf>
    <xf numFmtId="0" fontId="11" fillId="0" borderId="21" xfId="3" applyFont="1" applyFill="1" applyBorder="1" applyAlignment="1">
      <alignment wrapText="1"/>
    </xf>
    <xf numFmtId="0" fontId="11" fillId="0" borderId="19" xfId="3" applyFont="1" applyFill="1" applyBorder="1" applyAlignment="1">
      <alignment horizontal="left" vertical="top" wrapText="1"/>
    </xf>
    <xf numFmtId="49" fontId="11" fillId="0" borderId="52" xfId="0" applyNumberFormat="1" applyFont="1" applyBorder="1" applyAlignment="1">
      <alignment vertical="top" wrapText="1"/>
    </xf>
    <xf numFmtId="49" fontId="11" fillId="0" borderId="52" xfId="0" applyNumberFormat="1" applyFont="1" applyBorder="1" applyAlignment="1">
      <alignment vertical="center"/>
    </xf>
    <xf numFmtId="4" fontId="21" fillId="4" borderId="47" xfId="3" applyNumberFormat="1" applyFont="1" applyFill="1" applyBorder="1" applyAlignment="1">
      <alignment horizontal="center" wrapText="1"/>
    </xf>
    <xf numFmtId="166" fontId="11" fillId="6" borderId="52" xfId="3" applyNumberFormat="1" applyFont="1" applyFill="1" applyBorder="1" applyAlignment="1">
      <alignment wrapText="1"/>
    </xf>
    <xf numFmtId="166" fontId="11" fillId="0" borderId="63" xfId="3" applyNumberFormat="1" applyFont="1" applyFill="1" applyBorder="1" applyAlignment="1">
      <alignment wrapText="1"/>
    </xf>
    <xf numFmtId="166" fontId="0" fillId="0" borderId="63" xfId="0" applyNumberFormat="1" applyBorder="1" applyAlignment="1">
      <alignment wrapText="1"/>
    </xf>
    <xf numFmtId="166" fontId="21" fillId="4" borderId="106" xfId="3" applyNumberFormat="1" applyFont="1" applyFill="1" applyBorder="1" applyAlignment="1">
      <alignment horizontal="right"/>
    </xf>
    <xf numFmtId="166" fontId="21" fillId="4" borderId="69" xfId="3" applyNumberFormat="1" applyFont="1" applyFill="1" applyBorder="1" applyAlignment="1">
      <alignment horizontal="right" wrapText="1"/>
    </xf>
    <xf numFmtId="166" fontId="21" fillId="4" borderId="63" xfId="3" applyNumberFormat="1" applyFont="1" applyFill="1" applyBorder="1" applyAlignment="1">
      <alignment horizontal="right" wrapText="1"/>
    </xf>
    <xf numFmtId="166" fontId="0" fillId="0" borderId="63" xfId="0" applyNumberFormat="1" applyBorder="1" applyAlignment="1">
      <alignment horizontal="right" wrapText="1"/>
    </xf>
    <xf numFmtId="166" fontId="11" fillId="0" borderId="63" xfId="3" applyNumberFormat="1" applyFont="1" applyFill="1" applyBorder="1" applyAlignment="1">
      <alignment horizontal="right" wrapText="1"/>
    </xf>
    <xf numFmtId="166" fontId="11" fillId="0" borderId="63" xfId="0" applyNumberFormat="1" applyFont="1" applyBorder="1" applyAlignment="1">
      <alignment horizontal="right" wrapText="1"/>
    </xf>
    <xf numFmtId="166" fontId="21" fillId="4" borderId="107" xfId="3" applyNumberFormat="1" applyFont="1" applyFill="1" applyBorder="1" applyAlignment="1">
      <alignment horizontal="right" wrapText="1"/>
    </xf>
    <xf numFmtId="166" fontId="21" fillId="7" borderId="106" xfId="3" applyNumberFormat="1" applyFont="1" applyFill="1" applyBorder="1" applyAlignment="1">
      <alignment horizontal="right" wrapText="1"/>
    </xf>
    <xf numFmtId="166" fontId="21" fillId="7" borderId="69" xfId="3" applyNumberFormat="1" applyFont="1" applyFill="1" applyBorder="1" applyAlignment="1">
      <alignment horizontal="right" wrapText="1"/>
    </xf>
    <xf numFmtId="166" fontId="11" fillId="0" borderId="107" xfId="3" applyNumberFormat="1" applyFont="1" applyFill="1" applyBorder="1" applyAlignment="1">
      <alignment wrapText="1"/>
    </xf>
    <xf numFmtId="166" fontId="11" fillId="0" borderId="106" xfId="3" applyNumberFormat="1" applyFont="1" applyFill="1" applyBorder="1" applyAlignment="1">
      <alignment wrapText="1"/>
    </xf>
    <xf numFmtId="166" fontId="11" fillId="0" borderId="91" xfId="3" applyNumberFormat="1" applyFont="1" applyFill="1" applyBorder="1" applyAlignment="1">
      <alignment wrapText="1"/>
    </xf>
    <xf numFmtId="166" fontId="11" fillId="0" borderId="108" xfId="3" applyNumberFormat="1" applyFont="1" applyFill="1" applyBorder="1" applyAlignment="1">
      <alignment wrapText="1"/>
    </xf>
    <xf numFmtId="0" fontId="0" fillId="0" borderId="46" xfId="0" applyBorder="1"/>
    <xf numFmtId="166" fontId="21" fillId="4" borderId="63" xfId="3" applyNumberFormat="1" applyFont="1" applyFill="1" applyBorder="1" applyAlignment="1">
      <alignment horizontal="right"/>
    </xf>
    <xf numFmtId="166" fontId="11" fillId="0" borderId="107" xfId="3" applyNumberFormat="1" applyFont="1" applyFill="1" applyBorder="1"/>
    <xf numFmtId="49" fontId="15" fillId="2" borderId="0" xfId="3" applyNumberFormat="1" applyFont="1" applyFill="1" applyBorder="1" applyAlignment="1">
      <alignment horizontal="center"/>
    </xf>
    <xf numFmtId="0" fontId="18" fillId="2" borderId="0" xfId="3" applyFont="1" applyFill="1" applyBorder="1" applyAlignment="1">
      <alignment horizontal="center"/>
    </xf>
    <xf numFmtId="0" fontId="14" fillId="2" borderId="0" xfId="3" applyFont="1" applyFill="1" applyBorder="1" applyAlignment="1">
      <alignment horizontal="center"/>
    </xf>
    <xf numFmtId="49" fontId="17" fillId="2" borderId="0" xfId="3" applyNumberFormat="1" applyFont="1" applyFill="1" applyBorder="1" applyAlignment="1">
      <alignment horizontal="center"/>
    </xf>
    <xf numFmtId="49" fontId="23" fillId="2" borderId="0" xfId="3" applyNumberFormat="1" applyFont="1" applyFill="1" applyBorder="1" applyAlignment="1">
      <alignment horizontal="center" vertical="center" wrapText="1"/>
    </xf>
    <xf numFmtId="49" fontId="19" fillId="2" borderId="0" xfId="3" applyNumberFormat="1" applyFont="1" applyFill="1" applyBorder="1" applyAlignment="1">
      <alignment horizontal="center"/>
    </xf>
    <xf numFmtId="49" fontId="26" fillId="4" borderId="67" xfId="3" applyNumberFormat="1" applyFont="1" applyFill="1" applyBorder="1" applyAlignment="1">
      <alignment horizontal="center" vertical="center"/>
    </xf>
    <xf numFmtId="49" fontId="26" fillId="4" borderId="3" xfId="3" applyNumberFormat="1" applyFont="1" applyFill="1" applyBorder="1" applyAlignment="1">
      <alignment horizontal="center" vertical="center"/>
    </xf>
    <xf numFmtId="49" fontId="26" fillId="4" borderId="64" xfId="3" applyNumberFormat="1" applyFont="1" applyFill="1" applyBorder="1" applyAlignment="1">
      <alignment horizontal="center" vertical="center"/>
    </xf>
    <xf numFmtId="0" fontId="36" fillId="0" borderId="57" xfId="3" applyNumberFormat="1" applyFont="1" applyFill="1" applyBorder="1" applyAlignment="1">
      <alignment horizontal="center"/>
    </xf>
    <xf numFmtId="0" fontId="36" fillId="0" borderId="46" xfId="3" applyNumberFormat="1" applyFont="1" applyFill="1" applyBorder="1" applyAlignment="1">
      <alignment horizontal="center"/>
    </xf>
    <xf numFmtId="0" fontId="2" fillId="0" borderId="57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36" fillId="0" borderId="57" xfId="3" applyNumberFormat="1" applyFont="1" applyBorder="1" applyAlignment="1">
      <alignment horizontal="center"/>
    </xf>
    <xf numFmtId="0" fontId="36" fillId="0" borderId="46" xfId="3" applyNumberFormat="1" applyFont="1" applyBorder="1" applyAlignment="1">
      <alignment horizontal="center"/>
    </xf>
    <xf numFmtId="49" fontId="21" fillId="4" borderId="16" xfId="3" applyNumberFormat="1" applyFont="1" applyFill="1" applyBorder="1" applyAlignment="1">
      <alignment horizontal="left" vertical="top" wrapText="1"/>
    </xf>
    <xf numFmtId="49" fontId="21" fillId="4" borderId="17" xfId="3" applyNumberFormat="1" applyFont="1" applyFill="1" applyBorder="1" applyAlignment="1">
      <alignment horizontal="left" vertical="top" wrapText="1"/>
    </xf>
    <xf numFmtId="49" fontId="21" fillId="4" borderId="94" xfId="3" applyNumberFormat="1" applyFont="1" applyFill="1" applyBorder="1" applyAlignment="1">
      <alignment horizontal="left" vertical="top" wrapText="1"/>
    </xf>
    <xf numFmtId="49" fontId="21" fillId="4" borderId="18" xfId="3" applyNumberFormat="1" applyFont="1" applyFill="1" applyBorder="1" applyAlignment="1">
      <alignment horizontal="left" vertical="top" wrapText="1"/>
    </xf>
    <xf numFmtId="49" fontId="23" fillId="4" borderId="43" xfId="3" applyNumberFormat="1" applyFont="1" applyFill="1" applyBorder="1" applyAlignment="1">
      <alignment horizontal="left" vertical="center" wrapText="1"/>
    </xf>
    <xf numFmtId="49" fontId="23" fillId="4" borderId="44" xfId="3" applyNumberFormat="1" applyFont="1" applyFill="1" applyBorder="1" applyAlignment="1">
      <alignment horizontal="left" vertical="center" wrapText="1"/>
    </xf>
    <xf numFmtId="49" fontId="23" fillId="4" borderId="45" xfId="3" applyNumberFormat="1" applyFont="1" applyFill="1" applyBorder="1" applyAlignment="1">
      <alignment horizontal="left" vertical="center" wrapText="1"/>
    </xf>
    <xf numFmtId="49" fontId="21" fillId="4" borderId="38" xfId="3" applyNumberFormat="1" applyFont="1" applyFill="1" applyBorder="1" applyAlignment="1">
      <alignment horizontal="left" vertical="top" wrapText="1"/>
    </xf>
    <xf numFmtId="49" fontId="21" fillId="4" borderId="40" xfId="3" applyNumberFormat="1" applyFont="1" applyFill="1" applyBorder="1" applyAlignment="1">
      <alignment horizontal="left" vertical="top" wrapText="1"/>
    </xf>
    <xf numFmtId="49" fontId="21" fillId="4" borderId="39" xfId="3" applyNumberFormat="1" applyFont="1" applyFill="1" applyBorder="1" applyAlignment="1">
      <alignment horizontal="left" vertical="top" wrapText="1"/>
    </xf>
    <xf numFmtId="49" fontId="21" fillId="0" borderId="40" xfId="3" applyNumberFormat="1" applyFont="1" applyFill="1" applyBorder="1" applyAlignment="1">
      <alignment horizontal="left" vertical="top" wrapText="1"/>
    </xf>
    <xf numFmtId="49" fontId="21" fillId="4" borderId="72" xfId="3" applyNumberFormat="1" applyFont="1" applyFill="1" applyBorder="1" applyAlignment="1">
      <alignment horizontal="left" vertical="top" wrapText="1"/>
    </xf>
    <xf numFmtId="49" fontId="21" fillId="4" borderId="74" xfId="3" applyNumberFormat="1" applyFont="1" applyFill="1" applyBorder="1" applyAlignment="1">
      <alignment horizontal="left" vertical="top" wrapText="1"/>
    </xf>
    <xf numFmtId="49" fontId="21" fillId="4" borderId="73" xfId="3" applyNumberFormat="1" applyFont="1" applyFill="1" applyBorder="1" applyAlignment="1">
      <alignment horizontal="left" vertical="top" wrapText="1"/>
    </xf>
    <xf numFmtId="49" fontId="21" fillId="4" borderId="78" xfId="3" applyNumberFormat="1" applyFont="1" applyFill="1" applyBorder="1" applyAlignment="1">
      <alignment horizontal="left" vertical="top" wrapText="1"/>
    </xf>
    <xf numFmtId="49" fontId="21" fillId="4" borderId="59" xfId="3" applyNumberFormat="1" applyFont="1" applyFill="1" applyBorder="1" applyAlignment="1">
      <alignment horizontal="left" vertical="top" wrapText="1"/>
    </xf>
    <xf numFmtId="49" fontId="21" fillId="4" borderId="56" xfId="3" applyNumberFormat="1" applyFont="1" applyFill="1" applyBorder="1" applyAlignment="1">
      <alignment horizontal="left" vertical="top" wrapText="1"/>
    </xf>
    <xf numFmtId="49" fontId="21" fillId="4" borderId="57" xfId="3" applyNumberFormat="1" applyFont="1" applyFill="1" applyBorder="1" applyAlignment="1">
      <alignment horizontal="left" vertical="top" wrapText="1"/>
    </xf>
    <xf numFmtId="49" fontId="21" fillId="4" borderId="46" xfId="3" applyNumberFormat="1" applyFont="1" applyFill="1" applyBorder="1" applyAlignment="1">
      <alignment horizontal="left" vertical="top" wrapText="1"/>
    </xf>
    <xf numFmtId="49" fontId="21" fillId="4" borderId="79" xfId="0" applyNumberFormat="1" applyFont="1" applyFill="1" applyBorder="1" applyAlignment="1">
      <alignment horizontal="left" vertical="top" wrapText="1"/>
    </xf>
    <xf numFmtId="49" fontId="21" fillId="4" borderId="44" xfId="0" applyNumberFormat="1" applyFont="1" applyFill="1" applyBorder="1" applyAlignment="1">
      <alignment horizontal="left" vertical="top" wrapText="1"/>
    </xf>
    <xf numFmtId="49" fontId="21" fillId="4" borderId="45" xfId="0" applyNumberFormat="1" applyFont="1" applyFill="1" applyBorder="1" applyAlignment="1">
      <alignment horizontal="left" vertical="top" wrapText="1"/>
    </xf>
    <xf numFmtId="49" fontId="21" fillId="4" borderId="28" xfId="3" applyNumberFormat="1" applyFont="1" applyFill="1" applyBorder="1" applyAlignment="1">
      <alignment horizontal="left" vertical="top" wrapText="1"/>
    </xf>
    <xf numFmtId="49" fontId="21" fillId="4" borderId="29" xfId="3" applyNumberFormat="1" applyFont="1" applyFill="1" applyBorder="1" applyAlignment="1">
      <alignment horizontal="left" vertical="top" wrapText="1"/>
    </xf>
    <xf numFmtId="49" fontId="21" fillId="4" borderId="25" xfId="3" applyNumberFormat="1" applyFont="1" applyFill="1" applyBorder="1" applyAlignment="1">
      <alignment horizontal="left" vertical="top" wrapText="1"/>
    </xf>
    <xf numFmtId="49" fontId="21" fillId="4" borderId="43" xfId="3" applyNumberFormat="1" applyFont="1" applyFill="1" applyBorder="1" applyAlignment="1">
      <alignment horizontal="left" vertical="top" wrapText="1"/>
    </xf>
    <xf numFmtId="49" fontId="21" fillId="4" borderId="93" xfId="3" applyNumberFormat="1" applyFont="1" applyFill="1" applyBorder="1" applyAlignment="1">
      <alignment horizontal="left" vertical="top" wrapText="1"/>
    </xf>
    <xf numFmtId="49" fontId="21" fillId="7" borderId="75" xfId="3" applyNumberFormat="1" applyFont="1" applyFill="1" applyBorder="1" applyAlignment="1">
      <alignment horizontal="left" vertical="top" wrapText="1"/>
    </xf>
    <xf numFmtId="49" fontId="21" fillId="7" borderId="76" xfId="3" applyNumberFormat="1" applyFont="1" applyFill="1" applyBorder="1" applyAlignment="1">
      <alignment horizontal="left" vertical="top" wrapText="1"/>
    </xf>
    <xf numFmtId="49" fontId="21" fillId="7" borderId="77" xfId="3" applyNumberFormat="1" applyFont="1" applyFill="1" applyBorder="1" applyAlignment="1">
      <alignment horizontal="left" vertical="top" wrapText="1"/>
    </xf>
    <xf numFmtId="49" fontId="21" fillId="7" borderId="78" xfId="3" applyNumberFormat="1" applyFont="1" applyFill="1" applyBorder="1" applyAlignment="1">
      <alignment horizontal="left" vertical="top" wrapText="1"/>
    </xf>
    <xf numFmtId="49" fontId="21" fillId="7" borderId="59" xfId="3" applyNumberFormat="1" applyFont="1" applyFill="1" applyBorder="1" applyAlignment="1">
      <alignment horizontal="left" vertical="top" wrapText="1"/>
    </xf>
    <xf numFmtId="49" fontId="21" fillId="7" borderId="56" xfId="3" applyNumberFormat="1" applyFont="1" applyFill="1" applyBorder="1" applyAlignment="1">
      <alignment horizontal="left" vertical="top" wrapText="1"/>
    </xf>
    <xf numFmtId="49" fontId="21" fillId="4" borderId="37" xfId="0" applyNumberFormat="1" applyFont="1" applyFill="1" applyBorder="1" applyAlignment="1">
      <alignment horizontal="left" vertical="top" wrapText="1"/>
    </xf>
    <xf numFmtId="49" fontId="29" fillId="2" borderId="109" xfId="3" applyNumberFormat="1" applyFont="1" applyFill="1" applyBorder="1" applyAlignment="1">
      <alignment horizontal="center" vertical="center"/>
    </xf>
  </cellXfs>
  <cellStyles count="83">
    <cellStyle name="Navadno" xfId="0" builtinId="0"/>
    <cellStyle name="Navadno 10" xfId="28" xr:uid="{699E1E13-6215-4D99-AA8E-DF5CAB8F22B5}"/>
    <cellStyle name="Navadno 10 2" xfId="66" xr:uid="{6ECBE1F5-D6F9-4D0C-8A58-B48B4C5D4DF3}"/>
    <cellStyle name="Navadno 10 3" xfId="58" xr:uid="{B733FBA0-2FC5-4FE0-AA22-87BD2BA852C6}"/>
    <cellStyle name="Navadno 10 4" xfId="78" xr:uid="{4012302A-126C-4ADA-AE8F-8B48A339C4B3}"/>
    <cellStyle name="Navadno 10 5" xfId="43" xr:uid="{4986ED97-2FD3-475A-A47C-960625915308}"/>
    <cellStyle name="Navadno 11" xfId="29" xr:uid="{CF208EF5-E38E-4510-A171-FD8D7DE3820D}"/>
    <cellStyle name="Navadno 11 2" xfId="67" xr:uid="{917F9EC4-B282-4835-B41A-0A7F77211D81}"/>
    <cellStyle name="Navadno 11 3" xfId="59" xr:uid="{F30C690A-B974-4A38-BCE1-42B1E28A6AE1}"/>
    <cellStyle name="Navadno 11 4" xfId="68" xr:uid="{74FCAF3B-9A3C-437E-9EBA-37A6CB6D54E2}"/>
    <cellStyle name="Navadno 11 5" xfId="44" xr:uid="{193C40E6-F2C8-41A0-B96C-980BD52E0881}"/>
    <cellStyle name="Navadno 12" xfId="30" xr:uid="{FA52CD1E-1BDE-4136-BB82-ADCE4197C54F}"/>
    <cellStyle name="Navadno 12 2" xfId="19" xr:uid="{B3284DF6-AF2A-4CAF-AE35-5EB22195A76C}"/>
    <cellStyle name="Navadno 12 3" xfId="69" xr:uid="{4B0EAC10-6111-45B4-B72F-57294B819F68}"/>
    <cellStyle name="Navadno 12 4" xfId="79" xr:uid="{1C9570C8-0496-4283-A5D5-38A75B5E158A}"/>
    <cellStyle name="Navadno 12 5" xfId="45" xr:uid="{5DCA6B21-2E10-47FF-A5A6-609F4FC403B2}"/>
    <cellStyle name="Navadno 13" xfId="31" xr:uid="{470F435C-04B3-4750-9EF2-545E58C17DFE}"/>
    <cellStyle name="Navadno 13 2" xfId="70" xr:uid="{A442DFEE-7C3C-430B-A9A3-1EDD101CB6FE}"/>
    <cellStyle name="Navadno 13 3" xfId="80" xr:uid="{3FCD59B6-7F15-464B-AA8D-02E9BAC247D4}"/>
    <cellStyle name="Navadno 13 4" xfId="46" xr:uid="{27A8E96B-9231-4935-B2BE-143393D0F519}"/>
    <cellStyle name="Navadno 14" xfId="32" xr:uid="{D7F2F522-39BF-4504-9073-0AABC5246617}"/>
    <cellStyle name="Navadno 14 2" xfId="71" xr:uid="{FD865F21-D341-4628-84D2-D51CF82CB48A}"/>
    <cellStyle name="Navadno 14 3" xfId="81" xr:uid="{D4B64ECE-CC0F-4481-9181-46B0CFF3420B}"/>
    <cellStyle name="Navadno 14 4" xfId="47" xr:uid="{084A2BA5-5E32-45C3-8DD8-F6C047981B9C}"/>
    <cellStyle name="Navadno 15" xfId="11" xr:uid="{D31A112F-50EB-4842-86FD-3E830E312089}"/>
    <cellStyle name="Navadno 16" xfId="12" xr:uid="{5CE0FC9F-15AE-414F-BA89-7D692DC9C932}"/>
    <cellStyle name="Navadno 16 2" xfId="17" xr:uid="{34739E74-CA36-4E6C-9B82-90B0686E9CBA}"/>
    <cellStyle name="Navadno 17" xfId="33" xr:uid="{48A8A92C-075E-45FE-97B1-F3368A686445}"/>
    <cellStyle name="Navadno 17 2" xfId="72" xr:uid="{79FD6B3B-E619-40CF-9820-AE4B7A286509}"/>
    <cellStyle name="Navadno 17 3" xfId="82" xr:uid="{4BF8BB53-6372-448C-A9EF-2C4B110C57A1}"/>
    <cellStyle name="Navadno 17 4" xfId="48" xr:uid="{1CC6B08E-3D0C-4785-845E-9C02B305FE0E}"/>
    <cellStyle name="Navadno 18" xfId="34" xr:uid="{B69D4A43-5A60-4428-A10A-2DC4F5D927E0}"/>
    <cellStyle name="Navadno 18 2" xfId="73" xr:uid="{7F63366E-7DF6-4D58-818D-62B7B1544208}"/>
    <cellStyle name="Navadno 18 3" xfId="49" xr:uid="{8DD7FD2C-8A03-4440-B367-79F7F9EE5128}"/>
    <cellStyle name="Navadno 19" xfId="35" xr:uid="{4F41810F-B71F-499B-B8E6-BD3E857FA1E3}"/>
    <cellStyle name="Navadno 19 2" xfId="50" xr:uid="{AC98A26A-FDF2-409B-851B-355D5D3BE05B}"/>
    <cellStyle name="Navadno 2" xfId="1" xr:uid="{00000000-0005-0000-0000-000001000000}"/>
    <cellStyle name="Navadno 2 2" xfId="2" xr:uid="{00000000-0005-0000-0000-000002000000}"/>
    <cellStyle name="Navadno 2 2 2" xfId="10" xr:uid="{DE8FF576-8E61-4198-BEB8-FD5795AAC3FE}"/>
    <cellStyle name="Navadno 2 2 2 2" xfId="15" xr:uid="{BDB265D7-A273-4D93-9783-F75770BC3361}"/>
    <cellStyle name="Navadno 2 2 3" xfId="27" xr:uid="{A10E17D0-BBCC-41B8-9929-A002C98AEE26}"/>
    <cellStyle name="Navadno 2 2 3 2" xfId="65" xr:uid="{027B3091-08FE-44A9-983B-03D16A076934}"/>
    <cellStyle name="Navadno 2 2 3 3" xfId="57" xr:uid="{34BDAD33-E2C3-466D-A319-465B096D75A5}"/>
    <cellStyle name="Navadno 2 2 3 4" xfId="77" xr:uid="{168AC7A8-2380-4E6B-AE4E-F7A3E4EC92D2}"/>
    <cellStyle name="Navadno 2 2 3 5" xfId="42" xr:uid="{81B4A360-934C-4971-A18B-A655C4DB30A6}"/>
    <cellStyle name="Navadno 2 3" xfId="13" xr:uid="{1BF0D04C-19E5-4342-9C68-6F7A132097FC}"/>
    <cellStyle name="Navadno 2 4" xfId="22" xr:uid="{2F061A5E-D12A-410F-A523-5A3B45443854}"/>
    <cellStyle name="Navadno 2 7" xfId="18" xr:uid="{E200D58A-BB88-489A-9EB4-B651B571E1B0}"/>
    <cellStyle name="Navadno 20" xfId="36" xr:uid="{D78B0670-5A1E-41CD-AC4D-32CD798B95EE}"/>
    <cellStyle name="Navadno 20 2" xfId="51" xr:uid="{CDADCE7C-AD9F-407C-9632-4FF15AC5CE2F}"/>
    <cellStyle name="Navadno 22 21" xfId="23" xr:uid="{D74812A5-D809-4D21-917B-11805F53BC87}"/>
    <cellStyle name="Navadno 22 21 2" xfId="64" xr:uid="{6EB8C795-3BFF-4C74-ADBF-6C19665DE4B4}"/>
    <cellStyle name="Navadno 22 21 3" xfId="56" xr:uid="{B81B625D-2DA2-4234-8C9E-5574BF34FDB5}"/>
    <cellStyle name="Navadno 22 21 4" xfId="76" xr:uid="{33B50F68-8B94-4F00-BDDA-1928D346C74C}"/>
    <cellStyle name="Navadno 22 21 5" xfId="41" xr:uid="{A777D765-51C5-477E-B020-8EDBA7CB47C1}"/>
    <cellStyle name="Navadno 3" xfId="3" xr:uid="{3CD86E2B-CC2A-4AC6-8266-33ED736A4A0B}"/>
    <cellStyle name="Navadno 3 2" xfId="24" xr:uid="{31A177D7-1FE0-429F-A2AA-6F4C5D952975}"/>
    <cellStyle name="Navadno 4" xfId="4" xr:uid="{06BA05A2-39BE-409B-BFA0-08F5CEFA782A}"/>
    <cellStyle name="Navadno 4 2" xfId="21" xr:uid="{097CD47F-6354-427B-BEDF-E64D57521C53}"/>
    <cellStyle name="Navadno 4 3" xfId="60" xr:uid="{00C10F2D-026F-48A8-BAE7-FCB3814DB414}"/>
    <cellStyle name="Navadno 4 4" xfId="52" xr:uid="{0D7B7537-2B9E-46DC-BA19-8D1B404599D9}"/>
    <cellStyle name="Navadno 4 5" xfId="37" xr:uid="{A6E04FE5-3924-4377-8033-76C3B7ED8214}"/>
    <cellStyle name="Navadno 5" xfId="6" xr:uid="{FD465E8C-BFF6-4CB7-8702-814AD36F7811}"/>
    <cellStyle name="Navadno 5 2" xfId="26" xr:uid="{1A5CCA18-5DF8-40AF-90A4-981615598B36}"/>
    <cellStyle name="Navadno 51" xfId="14" xr:uid="{58B2C33D-B9F8-4E6E-8579-4AB77DEFDCA0}"/>
    <cellStyle name="Navadno 6" xfId="5" xr:uid="{5FA2A20C-4E5A-4C9E-9E2A-C9CA347AAAF0}"/>
    <cellStyle name="Navadno 7" xfId="7" xr:uid="{7AFFC74F-1FBF-452D-9AD4-25A1048C7BD5}"/>
    <cellStyle name="Navadno 7 2" xfId="16" xr:uid="{1CAF3958-5227-4438-A322-EEF70D869F37}"/>
    <cellStyle name="Navadno 7 3" xfId="61" xr:uid="{97E70D12-0396-44DF-ACE1-403EF745A8E6}"/>
    <cellStyle name="Navadno 7 4" xfId="53" xr:uid="{933A2B92-F6AD-4A0F-B87B-5F7C157A06C9}"/>
    <cellStyle name="Navadno 7 5" xfId="74" xr:uid="{52E156D9-C78C-48D3-8EE5-EAF66056C7A4}"/>
    <cellStyle name="Navadno 7 6" xfId="38" xr:uid="{836A2DA0-1175-4DD3-9F02-C691B12E4908}"/>
    <cellStyle name="Navadno 8" xfId="8" xr:uid="{DD7E8704-A73E-484E-A026-8687EA3A30A3}"/>
    <cellStyle name="Navadno 8 2" xfId="62" xr:uid="{FC27E0BA-BA2E-40DE-AA61-81FFCCD9F385}"/>
    <cellStyle name="Navadno 8 3" xfId="54" xr:uid="{3D56E3AC-9A4A-4381-81E5-FA1409D275C3}"/>
    <cellStyle name="Navadno 8 4" xfId="75" xr:uid="{8D339F32-2975-4E1C-A0F6-93253E0F550C}"/>
    <cellStyle name="Navadno 8 5" xfId="39" xr:uid="{86781008-4313-46D5-8803-089F3291B6F8}"/>
    <cellStyle name="Navadno 9" xfId="20" xr:uid="{BA0B8EA5-3CE8-4DEC-BF22-8104540B7D93}"/>
    <cellStyle name="Navadno 9 2" xfId="63" xr:uid="{464D1B4F-95DD-41BB-8B8C-AE5F76EC588C}"/>
    <cellStyle name="Navadno 9 3" xfId="55" xr:uid="{2F21DCFC-4D44-4B16-890C-75E8C63F608B}"/>
    <cellStyle name="Navadno 9 4" xfId="40" xr:uid="{5BEE56EC-59F2-4960-ACB2-D3FF17BBD10D}"/>
    <cellStyle name="Normal 2" xfId="9" xr:uid="{2E1E8AD7-625D-43EC-9D67-8B2283340BE2}"/>
    <cellStyle name="Odstotek 2" xfId="25" xr:uid="{B7EB83F1-6D32-4D68-9409-C8EDA62B003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4CF5D-9FC0-49FD-B8D8-9A094ADEB10B}">
  <sheetPr>
    <pageSetUpPr fitToPage="1"/>
  </sheetPr>
  <dimension ref="A1:IT640"/>
  <sheetViews>
    <sheetView showGridLines="0" tabSelected="1" view="pageBreakPreview" zoomScale="60" zoomScaleNormal="100" workbookViewId="0">
      <selection activeCell="Q47" sqref="Q47"/>
    </sheetView>
  </sheetViews>
  <sheetFormatPr defaultColWidth="8.85546875" defaultRowHeight="12.75" customHeight="1"/>
  <cols>
    <col min="1" max="1" width="12.7109375" style="8" customWidth="1"/>
    <col min="2" max="2" width="8.42578125" style="8" customWidth="1"/>
    <col min="3" max="3" width="5.28515625" style="8" customWidth="1"/>
    <col min="4" max="7" width="9.140625" style="8" customWidth="1"/>
    <col min="8" max="8" width="14" style="8" customWidth="1"/>
    <col min="9" max="9" width="12.7109375" style="8" customWidth="1"/>
    <col min="10" max="254" width="8.85546875" style="2" customWidth="1"/>
    <col min="255" max="16384" width="8.85546875" style="9"/>
  </cols>
  <sheetData>
    <row r="1" spans="1:12" ht="13.7" customHeight="1">
      <c r="A1" s="1"/>
      <c r="B1" s="1"/>
      <c r="C1" s="1"/>
      <c r="D1" s="1"/>
      <c r="E1" s="1"/>
      <c r="F1" s="1"/>
      <c r="G1" s="1"/>
      <c r="H1" s="1"/>
      <c r="I1" s="1"/>
    </row>
    <row r="2" spans="1:12" ht="13.7" customHeight="1">
      <c r="A2" s="1"/>
      <c r="B2" s="1"/>
      <c r="C2" s="1"/>
      <c r="D2" s="1"/>
      <c r="E2" s="1"/>
      <c r="F2" s="1"/>
      <c r="G2" s="1"/>
      <c r="H2" s="1"/>
      <c r="I2" s="1"/>
    </row>
    <row r="3" spans="1:12" ht="13.7" customHeight="1">
      <c r="A3" s="1"/>
      <c r="B3" s="1"/>
      <c r="C3" s="1"/>
      <c r="D3" s="1"/>
      <c r="E3" s="1"/>
      <c r="F3" s="1"/>
      <c r="G3" s="1"/>
      <c r="H3" s="1"/>
      <c r="I3" s="1"/>
    </row>
    <row r="4" spans="1:12" ht="13.7" customHeight="1">
      <c r="A4" s="1"/>
      <c r="B4" s="1"/>
      <c r="C4" s="1"/>
      <c r="D4" s="1"/>
      <c r="E4" s="1"/>
      <c r="F4" s="1"/>
      <c r="G4" s="1"/>
      <c r="H4" s="1"/>
      <c r="I4" s="1"/>
    </row>
    <row r="5" spans="1:12" ht="13.7" customHeight="1">
      <c r="A5" s="1"/>
      <c r="B5" s="1"/>
      <c r="C5" s="1"/>
      <c r="D5" s="1"/>
      <c r="E5" s="1"/>
      <c r="F5" s="1"/>
      <c r="G5" s="1"/>
      <c r="H5" s="1"/>
      <c r="I5" s="1"/>
    </row>
    <row r="6" spans="1:12" ht="13.7" customHeight="1">
      <c r="A6" s="1"/>
      <c r="B6" s="1"/>
      <c r="C6" s="1"/>
      <c r="D6" s="1"/>
      <c r="E6" s="1"/>
      <c r="F6" s="1"/>
      <c r="G6" s="1"/>
      <c r="H6" s="1"/>
      <c r="I6" s="1"/>
    </row>
    <row r="7" spans="1:12" ht="15" customHeight="1">
      <c r="A7" s="3"/>
      <c r="B7" s="3"/>
      <c r="C7" s="3"/>
      <c r="D7" s="3"/>
      <c r="E7" s="3"/>
      <c r="F7" s="3"/>
      <c r="G7" s="3"/>
      <c r="H7" s="3"/>
      <c r="I7" s="3"/>
    </row>
    <row r="8" spans="1:12" ht="15" customHeight="1">
      <c r="A8" s="3"/>
      <c r="B8" s="3"/>
      <c r="C8" s="3"/>
      <c r="D8" s="3"/>
      <c r="E8" s="3"/>
      <c r="F8" s="3"/>
      <c r="G8" s="3"/>
      <c r="H8" s="3"/>
      <c r="I8" s="3"/>
    </row>
    <row r="9" spans="1:12" ht="15" customHeight="1">
      <c r="A9" s="3"/>
      <c r="B9" s="228"/>
      <c r="C9" s="228"/>
      <c r="D9" s="3"/>
      <c r="E9" s="3"/>
      <c r="F9" s="3"/>
      <c r="G9" s="3"/>
      <c r="H9" s="3"/>
      <c r="I9" s="3"/>
    </row>
    <row r="10" spans="1:12" ht="15" customHeight="1">
      <c r="A10" s="3"/>
      <c r="B10" s="228"/>
      <c r="C10" s="228"/>
      <c r="D10" s="3"/>
      <c r="E10" s="3"/>
      <c r="F10" s="3"/>
      <c r="G10" s="3"/>
      <c r="H10" s="3"/>
      <c r="I10" s="3"/>
    </row>
    <row r="11" spans="1:12" ht="15" customHeight="1">
      <c r="A11" s="3"/>
      <c r="B11" s="228"/>
      <c r="C11" s="228"/>
      <c r="D11" s="3"/>
      <c r="E11" s="3"/>
      <c r="F11" s="3"/>
      <c r="G11" s="3"/>
      <c r="H11" s="3"/>
      <c r="I11" s="3"/>
    </row>
    <row r="12" spans="1:12" ht="27" customHeight="1">
      <c r="A12" s="389" t="s">
        <v>281</v>
      </c>
      <c r="B12" s="389"/>
      <c r="C12" s="389"/>
      <c r="D12" s="389"/>
      <c r="E12" s="389"/>
      <c r="F12" s="389"/>
      <c r="G12" s="389"/>
      <c r="H12" s="389"/>
      <c r="I12" s="389"/>
      <c r="J12" s="389"/>
      <c r="K12" s="389"/>
      <c r="L12" s="389"/>
    </row>
    <row r="13" spans="1:12" ht="11.25" customHeight="1">
      <c r="A13" s="4"/>
      <c r="B13" s="4"/>
      <c r="C13" s="4"/>
      <c r="D13" s="4"/>
      <c r="E13" s="4"/>
      <c r="F13" s="4"/>
      <c r="G13" s="4"/>
      <c r="H13" s="4"/>
      <c r="I13" s="4"/>
    </row>
    <row r="14" spans="1:12" ht="15" customHeight="1">
      <c r="A14" s="391"/>
      <c r="B14" s="391"/>
      <c r="C14" s="391"/>
      <c r="D14" s="391"/>
      <c r="E14" s="391"/>
      <c r="F14" s="391"/>
      <c r="G14" s="391"/>
      <c r="H14" s="391"/>
      <c r="I14" s="391"/>
    </row>
    <row r="15" spans="1:12" ht="1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2" ht="15" customHeight="1">
      <c r="A16" s="5"/>
      <c r="B16" s="5"/>
      <c r="C16" s="5"/>
      <c r="D16" s="5"/>
      <c r="E16" s="5"/>
      <c r="F16" s="5"/>
      <c r="G16" s="5"/>
      <c r="H16" s="5"/>
      <c r="I16" s="5"/>
    </row>
    <row r="17" spans="1:12" ht="20.100000000000001" customHeight="1">
      <c r="A17" s="392" t="s">
        <v>275</v>
      </c>
      <c r="B17" s="392"/>
      <c r="C17" s="392"/>
      <c r="D17" s="392"/>
      <c r="E17" s="392"/>
      <c r="F17" s="392"/>
      <c r="G17" s="392"/>
      <c r="H17" s="392"/>
      <c r="I17" s="392"/>
      <c r="J17" s="392"/>
      <c r="K17" s="392"/>
      <c r="L17" s="392"/>
    </row>
    <row r="18" spans="1:12" ht="51.75" customHeight="1">
      <c r="A18" s="393" t="s">
        <v>245</v>
      </c>
      <c r="B18" s="393"/>
      <c r="C18" s="393"/>
      <c r="D18" s="393"/>
      <c r="E18" s="393"/>
      <c r="F18" s="393"/>
      <c r="G18" s="393"/>
      <c r="H18" s="393"/>
      <c r="I18" s="393"/>
      <c r="J18" s="393"/>
      <c r="K18" s="393"/>
      <c r="L18" s="393"/>
    </row>
    <row r="19" spans="1:12" ht="20.100000000000001" customHeight="1">
      <c r="A19" s="394" t="s">
        <v>193</v>
      </c>
      <c r="B19" s="394"/>
      <c r="C19" s="394"/>
      <c r="D19" s="394"/>
      <c r="E19" s="394"/>
      <c r="F19" s="394"/>
      <c r="G19" s="394"/>
      <c r="H19" s="394"/>
      <c r="I19" s="394"/>
      <c r="J19" s="394"/>
      <c r="K19" s="394"/>
      <c r="L19" s="394"/>
    </row>
    <row r="20" spans="1:12" ht="18" customHeight="1">
      <c r="A20" s="394" t="s">
        <v>246</v>
      </c>
      <c r="B20" s="394"/>
      <c r="C20" s="394"/>
      <c r="D20" s="394"/>
      <c r="E20" s="394"/>
      <c r="F20" s="394"/>
      <c r="G20" s="394"/>
      <c r="H20" s="394"/>
      <c r="I20" s="394"/>
      <c r="J20" s="394"/>
      <c r="K20" s="394"/>
      <c r="L20" s="394"/>
    </row>
    <row r="21" spans="1:12" ht="17.100000000000001" customHeight="1">
      <c r="A21" s="390"/>
      <c r="B21" s="390"/>
      <c r="C21" s="390"/>
      <c r="D21" s="390"/>
      <c r="E21" s="390"/>
      <c r="F21" s="390"/>
      <c r="G21" s="390"/>
      <c r="H21" s="390"/>
      <c r="I21" s="390"/>
    </row>
    <row r="22" spans="1:12" ht="17.100000000000001" customHeight="1">
      <c r="A22" s="390"/>
      <c r="B22" s="390"/>
      <c r="C22" s="390"/>
      <c r="D22" s="390"/>
      <c r="E22" s="390"/>
      <c r="F22" s="390"/>
      <c r="G22" s="390"/>
      <c r="H22" s="390"/>
      <c r="I22" s="390"/>
    </row>
    <row r="23" spans="1:12" ht="15" customHeight="1">
      <c r="A23" s="3"/>
      <c r="B23" s="3"/>
      <c r="C23" s="3"/>
      <c r="D23" s="3"/>
      <c r="E23" s="3"/>
      <c r="F23" s="3"/>
      <c r="G23" s="3"/>
      <c r="H23" s="3"/>
      <c r="I23" s="3"/>
    </row>
    <row r="24" spans="1:12" ht="15" customHeight="1">
      <c r="A24" s="3"/>
      <c r="B24" s="3"/>
      <c r="C24" s="3"/>
      <c r="D24" s="3"/>
      <c r="E24" s="3"/>
      <c r="F24" s="3"/>
      <c r="G24" s="3"/>
      <c r="H24" s="3"/>
      <c r="I24" s="3"/>
    </row>
    <row r="25" spans="1:12" ht="15" customHeight="1">
      <c r="A25" s="3"/>
      <c r="B25" s="3"/>
      <c r="C25" s="3"/>
      <c r="D25" s="3"/>
      <c r="E25" s="3"/>
      <c r="F25" s="3"/>
      <c r="G25" s="3"/>
      <c r="H25" s="3"/>
      <c r="I25" s="3"/>
    </row>
    <row r="26" spans="1:12" ht="15" customHeight="1">
      <c r="A26" s="6" t="s">
        <v>20</v>
      </c>
      <c r="B26" s="1"/>
      <c r="C26" s="1"/>
      <c r="D26" s="1"/>
      <c r="E26" s="1"/>
      <c r="F26" s="1"/>
      <c r="G26" s="1"/>
      <c r="H26" s="1"/>
      <c r="I26" s="1"/>
    </row>
    <row r="27" spans="1:12" ht="13.7" customHeight="1">
      <c r="A27" s="1"/>
      <c r="B27" s="1"/>
      <c r="C27" s="1"/>
      <c r="D27" s="1"/>
      <c r="E27" s="1"/>
      <c r="F27" s="1"/>
      <c r="G27" s="1"/>
      <c r="H27" s="1"/>
      <c r="I27" s="1"/>
    </row>
    <row r="28" spans="1:12" ht="13.7" customHeight="1">
      <c r="A28" s="1"/>
      <c r="B28" s="1"/>
      <c r="C28" s="1"/>
      <c r="D28" s="1"/>
      <c r="E28" s="1"/>
      <c r="F28" s="1"/>
      <c r="G28" s="1"/>
      <c r="H28" s="1"/>
      <c r="I28" s="1"/>
    </row>
    <row r="29" spans="1:12" ht="13.7" customHeight="1">
      <c r="A29" s="1"/>
      <c r="B29" s="1"/>
      <c r="C29" s="1"/>
      <c r="D29" s="1"/>
      <c r="E29" s="1"/>
      <c r="F29" s="1"/>
      <c r="G29" s="1"/>
      <c r="H29" s="1"/>
      <c r="I29" s="1"/>
    </row>
    <row r="30" spans="1:12" ht="13.7" customHeight="1">
      <c r="A30" s="1"/>
      <c r="B30" s="1"/>
      <c r="C30" s="1"/>
      <c r="D30" s="1"/>
      <c r="E30" s="1"/>
      <c r="F30" s="1"/>
      <c r="G30" s="1"/>
      <c r="H30" s="1"/>
      <c r="I30" s="1"/>
    </row>
    <row r="31" spans="1:12" ht="13.7" customHeight="1">
      <c r="A31" s="1"/>
      <c r="B31" s="1"/>
      <c r="C31" s="1"/>
      <c r="D31" s="1"/>
      <c r="E31" s="1"/>
      <c r="F31" s="1"/>
      <c r="G31" s="1"/>
      <c r="H31" s="1"/>
      <c r="I31" s="1"/>
    </row>
    <row r="32" spans="1:12" ht="13.7" customHeight="1">
      <c r="A32" s="1"/>
      <c r="B32" s="1"/>
      <c r="C32" s="1"/>
      <c r="D32" s="1"/>
      <c r="E32" s="1"/>
      <c r="F32" s="1"/>
      <c r="G32" s="1"/>
      <c r="H32" s="1"/>
      <c r="I32" s="1"/>
    </row>
    <row r="33" spans="1:9" ht="13.7" customHeight="1">
      <c r="A33" s="1"/>
      <c r="B33" s="1"/>
      <c r="C33" s="1"/>
      <c r="D33" s="1"/>
      <c r="E33" s="1"/>
      <c r="F33" s="1"/>
      <c r="G33" s="1"/>
      <c r="H33" s="1"/>
      <c r="I33" s="1"/>
    </row>
    <row r="34" spans="1:9" ht="13.7" customHeight="1">
      <c r="A34" s="1"/>
      <c r="B34" s="1"/>
      <c r="C34" s="1"/>
      <c r="D34" s="1"/>
      <c r="E34" s="1"/>
      <c r="F34" s="1"/>
      <c r="G34" s="1"/>
      <c r="H34" s="1"/>
      <c r="I34" s="1"/>
    </row>
    <row r="35" spans="1:9" ht="13.7" customHeight="1">
      <c r="A35" s="1"/>
      <c r="B35" s="1"/>
      <c r="C35" s="1"/>
      <c r="D35" s="1"/>
      <c r="E35" s="1"/>
      <c r="F35" s="1"/>
      <c r="G35" s="1"/>
      <c r="H35" s="1"/>
      <c r="I35" s="1"/>
    </row>
    <row r="36" spans="1:9" ht="13.7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3.7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13.7" customHeight="1">
      <c r="A38" s="1"/>
      <c r="B38" s="1"/>
      <c r="C38" s="1"/>
      <c r="D38" s="1"/>
      <c r="E38" s="1"/>
      <c r="F38" s="1"/>
      <c r="G38" s="1"/>
      <c r="H38" s="1"/>
      <c r="I38" s="1"/>
    </row>
    <row r="39" spans="1:9" ht="13.7" customHeight="1">
      <c r="A39" s="1"/>
      <c r="B39" s="1"/>
      <c r="C39" s="1"/>
      <c r="D39" s="1"/>
      <c r="E39" s="1"/>
      <c r="F39" s="1"/>
      <c r="G39" s="1"/>
      <c r="H39" s="1"/>
      <c r="I39" s="1"/>
    </row>
    <row r="40" spans="1:9" ht="13.7" customHeight="1">
      <c r="A40" s="1"/>
      <c r="B40" s="1"/>
      <c r="C40" s="1"/>
      <c r="D40" s="1"/>
      <c r="E40" s="1"/>
      <c r="F40" s="1"/>
      <c r="G40" s="1"/>
      <c r="H40" s="1"/>
      <c r="I40" s="1"/>
    </row>
    <row r="41" spans="1:9" ht="13.7" customHeight="1">
      <c r="A41" s="1"/>
      <c r="B41" s="1"/>
      <c r="C41" s="1"/>
      <c r="D41" s="1"/>
      <c r="E41" s="1"/>
      <c r="F41" s="1"/>
      <c r="G41" s="1"/>
      <c r="H41" s="1"/>
      <c r="I41" s="1"/>
    </row>
    <row r="42" spans="1:9" ht="13.7" customHeight="1">
      <c r="A42" s="1"/>
      <c r="B42" s="1"/>
      <c r="C42" s="1"/>
      <c r="D42" s="1"/>
      <c r="E42" s="1"/>
      <c r="F42" s="1"/>
      <c r="G42" s="1"/>
      <c r="H42" s="1"/>
      <c r="I42" s="1"/>
    </row>
    <row r="43" spans="1:9" ht="13.7" customHeight="1">
      <c r="A43" s="1"/>
      <c r="B43" s="1"/>
      <c r="C43" s="1"/>
      <c r="D43" s="1"/>
      <c r="E43" s="1"/>
      <c r="F43" s="1"/>
      <c r="G43" s="1"/>
      <c r="H43" s="1"/>
      <c r="I43" s="1"/>
    </row>
    <row r="44" spans="1:9" ht="13.7" customHeight="1">
      <c r="A44" s="1"/>
      <c r="B44" s="1"/>
      <c r="C44" s="1"/>
      <c r="D44" s="1"/>
      <c r="E44" s="1"/>
      <c r="F44" s="1"/>
      <c r="G44" s="1"/>
      <c r="H44" s="1"/>
      <c r="I44" s="1"/>
    </row>
    <row r="45" spans="1:9" ht="13.7" customHeight="1">
      <c r="A45" s="1"/>
      <c r="B45" s="1"/>
      <c r="C45" s="1"/>
      <c r="D45" s="1"/>
      <c r="E45" s="1"/>
      <c r="F45" s="1"/>
      <c r="G45" s="1"/>
      <c r="H45" s="1"/>
      <c r="I45" s="1"/>
    </row>
    <row r="46" spans="1:9" ht="13.7" customHeight="1">
      <c r="A46" s="1"/>
      <c r="B46" s="1"/>
      <c r="C46" s="1"/>
      <c r="D46" s="1"/>
      <c r="E46" s="1"/>
      <c r="F46" s="1"/>
      <c r="G46" s="1"/>
      <c r="H46" s="1"/>
      <c r="I46" s="1"/>
    </row>
    <row r="47" spans="1:9" ht="13.7" customHeight="1">
      <c r="A47" s="1"/>
      <c r="B47" s="1"/>
      <c r="C47" s="1"/>
      <c r="D47" s="1"/>
      <c r="E47" s="1"/>
      <c r="F47" s="1"/>
      <c r="G47" s="1"/>
      <c r="H47" s="1"/>
      <c r="I47" s="1"/>
    </row>
    <row r="48" spans="1:9" ht="13.7" customHeight="1">
      <c r="A48" s="1"/>
      <c r="B48" s="1"/>
      <c r="C48" s="1"/>
      <c r="D48" s="1"/>
      <c r="E48" s="1"/>
      <c r="F48" s="1"/>
      <c r="G48" s="1"/>
      <c r="H48" s="1"/>
      <c r="I48" s="1"/>
    </row>
    <row r="49" spans="1:12" ht="13.7" customHeight="1">
      <c r="A49" s="1"/>
      <c r="B49" s="1"/>
      <c r="C49" s="1"/>
      <c r="D49" s="1"/>
      <c r="E49" s="1"/>
      <c r="F49" s="1"/>
      <c r="G49" s="1"/>
      <c r="H49" s="1"/>
      <c r="I49" s="1"/>
    </row>
    <row r="50" spans="1:12" ht="13.7" customHeight="1">
      <c r="A50" s="1"/>
      <c r="B50" s="1"/>
      <c r="C50" s="1"/>
      <c r="D50" s="1"/>
      <c r="E50" s="1"/>
      <c r="F50" s="1"/>
      <c r="G50" s="1"/>
      <c r="H50" s="1"/>
      <c r="I50" s="1"/>
      <c r="L50" s="7"/>
    </row>
    <row r="51" spans="1:12" ht="13.7" customHeight="1">
      <c r="A51" s="1"/>
      <c r="B51" s="1"/>
      <c r="C51" s="1"/>
      <c r="D51" s="1"/>
      <c r="E51" s="1"/>
      <c r="F51" s="1"/>
      <c r="G51" s="1"/>
      <c r="H51" s="1"/>
      <c r="I51" s="1"/>
    </row>
    <row r="52" spans="1:12" ht="13.7" customHeight="1">
      <c r="A52" s="1"/>
      <c r="B52" s="1"/>
      <c r="C52" s="1"/>
      <c r="D52" s="1"/>
      <c r="E52" s="1"/>
      <c r="F52" s="1"/>
      <c r="G52" s="1"/>
      <c r="H52" s="1"/>
      <c r="I52" s="1"/>
    </row>
    <row r="53" spans="1:12" ht="13.7" customHeight="1">
      <c r="A53" s="1"/>
      <c r="B53" s="1"/>
      <c r="C53" s="1"/>
      <c r="D53" s="1"/>
      <c r="E53" s="1"/>
      <c r="F53" s="1"/>
      <c r="G53" s="1"/>
      <c r="H53" s="1"/>
      <c r="I53" s="1"/>
    </row>
    <row r="54" spans="1:12" ht="13.7" customHeight="1">
      <c r="A54" s="1"/>
      <c r="B54" s="1"/>
      <c r="C54" s="1"/>
      <c r="D54" s="1"/>
      <c r="E54" s="1"/>
      <c r="F54" s="1"/>
      <c r="G54" s="1"/>
      <c r="H54" s="1"/>
      <c r="I54" s="1"/>
    </row>
    <row r="55" spans="1:12" ht="13.7" customHeight="1">
      <c r="A55" s="1"/>
      <c r="B55" s="1"/>
      <c r="C55" s="1"/>
      <c r="D55" s="1"/>
      <c r="E55" s="1"/>
      <c r="F55" s="1"/>
      <c r="G55" s="1"/>
      <c r="H55" s="1"/>
      <c r="I55" s="1"/>
    </row>
    <row r="56" spans="1:12" ht="13.7" customHeight="1">
      <c r="A56" s="1"/>
      <c r="B56" s="1"/>
      <c r="C56" s="1"/>
      <c r="D56" s="1"/>
      <c r="E56" s="1"/>
      <c r="F56" s="1"/>
      <c r="G56" s="1"/>
      <c r="H56" s="1"/>
      <c r="I56" s="1"/>
    </row>
    <row r="57" spans="1:12" ht="13.7" customHeight="1">
      <c r="A57" s="1"/>
      <c r="B57" s="1"/>
      <c r="C57" s="1"/>
      <c r="D57" s="1"/>
      <c r="E57" s="1"/>
      <c r="F57" s="1"/>
      <c r="G57" s="1"/>
      <c r="H57" s="1"/>
      <c r="I57" s="1"/>
    </row>
    <row r="58" spans="1:12" ht="13.7" customHeight="1">
      <c r="A58" s="1"/>
      <c r="B58" s="1"/>
      <c r="C58" s="1"/>
      <c r="D58" s="1"/>
      <c r="E58" s="1"/>
      <c r="F58" s="1"/>
      <c r="G58" s="1"/>
      <c r="H58" s="1"/>
      <c r="I58" s="1"/>
    </row>
    <row r="59" spans="1:12" ht="13.7" customHeight="1">
      <c r="A59" s="1"/>
      <c r="B59" s="1"/>
      <c r="C59" s="1"/>
      <c r="D59" s="1"/>
      <c r="E59" s="1"/>
      <c r="F59" s="1"/>
      <c r="G59" s="1"/>
      <c r="H59" s="1"/>
      <c r="I59" s="1"/>
    </row>
    <row r="60" spans="1:12" ht="13.7" customHeight="1">
      <c r="A60" s="1"/>
      <c r="B60" s="1"/>
      <c r="C60" s="1"/>
      <c r="D60" s="1"/>
      <c r="E60" s="1"/>
      <c r="F60" s="1"/>
      <c r="G60" s="1"/>
      <c r="H60" s="1"/>
      <c r="I60" s="1"/>
    </row>
    <row r="61" spans="1:12" ht="13.7" customHeight="1">
      <c r="A61" s="1"/>
      <c r="B61" s="1"/>
      <c r="C61" s="1"/>
      <c r="D61" s="1"/>
      <c r="E61" s="1"/>
      <c r="F61" s="1"/>
      <c r="G61" s="1"/>
      <c r="H61" s="1"/>
      <c r="I61" s="1"/>
    </row>
    <row r="62" spans="1:12" ht="13.7" customHeight="1">
      <c r="A62" s="1"/>
      <c r="B62" s="1"/>
      <c r="C62" s="1"/>
      <c r="D62" s="1"/>
      <c r="E62" s="1"/>
      <c r="F62" s="1"/>
      <c r="G62" s="1"/>
      <c r="H62" s="1"/>
      <c r="I62" s="1"/>
    </row>
    <row r="63" spans="1:12" ht="13.7" customHeight="1">
      <c r="A63" s="1"/>
      <c r="B63" s="1"/>
      <c r="C63" s="1"/>
      <c r="D63" s="1"/>
      <c r="E63" s="1"/>
      <c r="F63" s="1"/>
      <c r="G63" s="1"/>
      <c r="H63" s="1"/>
      <c r="I63" s="1"/>
    </row>
    <row r="64" spans="1:12" ht="13.7" customHeight="1">
      <c r="A64" s="1"/>
      <c r="B64" s="1"/>
      <c r="C64" s="1"/>
      <c r="D64" s="1"/>
      <c r="E64" s="1"/>
      <c r="F64" s="1"/>
      <c r="G64" s="1"/>
      <c r="H64" s="1"/>
      <c r="I64" s="1"/>
    </row>
    <row r="65" spans="1:9" ht="13.7" customHeight="1">
      <c r="A65" s="1"/>
      <c r="B65" s="1"/>
      <c r="C65" s="1"/>
      <c r="D65" s="1"/>
      <c r="E65" s="1"/>
      <c r="F65" s="1"/>
      <c r="G65" s="1"/>
      <c r="H65" s="1"/>
      <c r="I65" s="1"/>
    </row>
    <row r="66" spans="1:9" ht="13.7" customHeight="1">
      <c r="A66" s="1"/>
      <c r="B66" s="1"/>
      <c r="C66" s="1"/>
      <c r="D66" s="1"/>
      <c r="E66" s="1"/>
      <c r="F66" s="1"/>
      <c r="G66" s="1"/>
      <c r="H66" s="1"/>
      <c r="I66" s="1"/>
    </row>
    <row r="67" spans="1:9" ht="13.7" customHeight="1">
      <c r="A67" s="1"/>
      <c r="B67" s="1"/>
      <c r="C67" s="1"/>
      <c r="D67" s="1"/>
      <c r="E67" s="1"/>
      <c r="F67" s="1"/>
      <c r="G67" s="1"/>
      <c r="H67" s="1"/>
      <c r="I67" s="1"/>
    </row>
    <row r="68" spans="1:9" ht="13.7" customHeight="1">
      <c r="A68" s="1"/>
      <c r="B68" s="1"/>
      <c r="C68" s="1"/>
      <c r="D68" s="1"/>
      <c r="E68" s="1"/>
      <c r="F68" s="1"/>
      <c r="G68" s="1"/>
      <c r="H68" s="1"/>
      <c r="I68" s="1"/>
    </row>
    <row r="69" spans="1:9" ht="13.7" customHeight="1">
      <c r="A69" s="1"/>
      <c r="B69" s="1"/>
      <c r="C69" s="1"/>
      <c r="D69" s="1"/>
      <c r="E69" s="1"/>
      <c r="F69" s="1"/>
      <c r="G69" s="1"/>
      <c r="H69" s="1"/>
      <c r="I69" s="1"/>
    </row>
    <row r="70" spans="1:9" ht="13.7" customHeight="1">
      <c r="A70" s="1"/>
      <c r="B70" s="1"/>
      <c r="C70" s="1"/>
      <c r="D70" s="1"/>
      <c r="E70" s="1"/>
      <c r="F70" s="1"/>
      <c r="G70" s="1"/>
      <c r="H70" s="1"/>
      <c r="I70" s="1"/>
    </row>
    <row r="71" spans="1:9" ht="13.7" customHeight="1">
      <c r="A71" s="1"/>
      <c r="B71" s="1"/>
      <c r="C71" s="1"/>
      <c r="D71" s="1"/>
      <c r="E71" s="1"/>
      <c r="F71" s="1"/>
      <c r="G71" s="1"/>
      <c r="H71" s="1"/>
      <c r="I71" s="1"/>
    </row>
    <row r="72" spans="1:9" ht="13.7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3.7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13.7" customHeight="1">
      <c r="A74" s="1"/>
      <c r="B74" s="1"/>
      <c r="C74" s="1"/>
      <c r="D74" s="1"/>
      <c r="E74" s="1"/>
      <c r="F74" s="1"/>
      <c r="G74" s="1"/>
      <c r="H74" s="1"/>
      <c r="I74" s="1"/>
    </row>
    <row r="75" spans="1:9" ht="13.7" customHeight="1">
      <c r="A75" s="1"/>
      <c r="B75" s="1"/>
      <c r="C75" s="1"/>
      <c r="D75" s="1"/>
      <c r="E75" s="1"/>
      <c r="F75" s="1"/>
      <c r="G75" s="1"/>
      <c r="H75" s="1"/>
      <c r="I75" s="1"/>
    </row>
    <row r="76" spans="1:9" ht="13.7" customHeight="1">
      <c r="A76" s="1"/>
      <c r="B76" s="1"/>
      <c r="C76" s="1"/>
      <c r="D76" s="1"/>
      <c r="E76" s="1"/>
      <c r="F76" s="1"/>
      <c r="G76" s="1"/>
      <c r="H76" s="1"/>
      <c r="I76" s="1"/>
    </row>
    <row r="77" spans="1:9" ht="13.7" customHeight="1">
      <c r="A77" s="1"/>
      <c r="B77" s="1"/>
      <c r="C77" s="1"/>
      <c r="D77" s="1"/>
      <c r="E77" s="1"/>
      <c r="F77" s="1"/>
      <c r="G77" s="1"/>
      <c r="H77" s="1"/>
      <c r="I77" s="1"/>
    </row>
    <row r="78" spans="1:9" ht="13.7" customHeight="1">
      <c r="A78" s="1"/>
      <c r="B78" s="1"/>
      <c r="C78" s="1"/>
      <c r="D78" s="1"/>
      <c r="E78" s="1"/>
      <c r="F78" s="1"/>
      <c r="G78" s="1"/>
      <c r="H78" s="1"/>
      <c r="I78" s="1"/>
    </row>
    <row r="79" spans="1:9" ht="13.7" customHeight="1">
      <c r="A79" s="1"/>
      <c r="B79" s="1"/>
      <c r="C79" s="1"/>
      <c r="D79" s="1"/>
      <c r="E79" s="1"/>
      <c r="F79" s="1"/>
      <c r="G79" s="1"/>
      <c r="H79" s="1"/>
      <c r="I79" s="1"/>
    </row>
    <row r="80" spans="1:9" ht="13.7" customHeight="1">
      <c r="A80" s="1"/>
      <c r="B80" s="1"/>
      <c r="C80" s="1"/>
      <c r="D80" s="1"/>
      <c r="E80" s="1"/>
      <c r="F80" s="1"/>
      <c r="G80" s="1"/>
      <c r="H80" s="1"/>
      <c r="I80" s="1"/>
    </row>
    <row r="81" spans="1:9" ht="13.7" customHeight="1">
      <c r="A81" s="1"/>
      <c r="B81" s="1"/>
      <c r="C81" s="1"/>
      <c r="D81" s="1"/>
      <c r="E81" s="1"/>
      <c r="F81" s="1"/>
      <c r="G81" s="1"/>
      <c r="H81" s="1"/>
      <c r="I81" s="1"/>
    </row>
    <row r="82" spans="1:9" ht="13.7" customHeight="1">
      <c r="A82" s="1"/>
      <c r="B82" s="1"/>
      <c r="C82" s="1"/>
      <c r="D82" s="1"/>
      <c r="E82" s="1"/>
      <c r="F82" s="1"/>
      <c r="G82" s="1"/>
      <c r="H82" s="1"/>
      <c r="I82" s="1"/>
    </row>
    <row r="83" spans="1:9" ht="13.7" customHeight="1">
      <c r="A83" s="1"/>
      <c r="B83" s="1"/>
      <c r="C83" s="1"/>
      <c r="D83" s="1"/>
      <c r="E83" s="1"/>
      <c r="F83" s="1"/>
      <c r="G83" s="1"/>
      <c r="H83" s="1"/>
      <c r="I83" s="1"/>
    </row>
    <row r="84" spans="1:9" ht="13.7" customHeight="1">
      <c r="A84" s="1"/>
      <c r="B84" s="1"/>
      <c r="C84" s="1"/>
      <c r="D84" s="1"/>
      <c r="E84" s="1"/>
      <c r="F84" s="1"/>
      <c r="G84" s="1"/>
      <c r="H84" s="1"/>
      <c r="I84" s="1"/>
    </row>
    <row r="85" spans="1:9" ht="13.7" customHeight="1">
      <c r="A85" s="1"/>
      <c r="B85" s="1"/>
      <c r="C85" s="1"/>
      <c r="D85" s="1"/>
      <c r="E85" s="1"/>
      <c r="F85" s="1"/>
      <c r="G85" s="1"/>
      <c r="H85" s="1"/>
      <c r="I85" s="1"/>
    </row>
    <row r="86" spans="1:9" ht="13.7" customHeight="1">
      <c r="A86" s="1"/>
      <c r="B86" s="1"/>
      <c r="C86" s="1"/>
      <c r="D86" s="1"/>
      <c r="E86" s="1"/>
      <c r="F86" s="1"/>
      <c r="G86" s="1"/>
      <c r="H86" s="1"/>
      <c r="I86" s="1"/>
    </row>
    <row r="87" spans="1:9" ht="13.7" customHeight="1">
      <c r="A87" s="1"/>
      <c r="B87" s="1"/>
      <c r="C87" s="1"/>
      <c r="D87" s="1"/>
      <c r="E87" s="1"/>
      <c r="F87" s="1"/>
      <c r="G87" s="1"/>
      <c r="H87" s="1"/>
      <c r="I87" s="1"/>
    </row>
    <row r="88" spans="1:9" ht="13.7" customHeight="1">
      <c r="A88" s="1"/>
      <c r="B88" s="1"/>
      <c r="C88" s="1"/>
      <c r="D88" s="1"/>
      <c r="E88" s="1"/>
      <c r="F88" s="1"/>
      <c r="G88" s="1"/>
      <c r="H88" s="1"/>
      <c r="I88" s="1"/>
    </row>
    <row r="89" spans="1:9" ht="13.7" customHeight="1">
      <c r="A89" s="1"/>
      <c r="B89" s="1"/>
      <c r="C89" s="1"/>
      <c r="D89" s="1"/>
      <c r="E89" s="1"/>
      <c r="F89" s="1"/>
      <c r="G89" s="1"/>
      <c r="H89" s="1"/>
      <c r="I89" s="1"/>
    </row>
    <row r="90" spans="1:9" ht="13.7" customHeight="1">
      <c r="A90" s="1"/>
      <c r="B90" s="1"/>
      <c r="C90" s="1"/>
      <c r="D90" s="1"/>
      <c r="E90" s="1"/>
      <c r="F90" s="1"/>
      <c r="G90" s="1"/>
      <c r="H90" s="1"/>
      <c r="I90" s="1"/>
    </row>
    <row r="91" spans="1:9" ht="13.7" customHeight="1">
      <c r="A91" s="1"/>
      <c r="B91" s="1"/>
      <c r="C91" s="1"/>
      <c r="D91" s="1"/>
      <c r="E91" s="1"/>
      <c r="F91" s="1"/>
      <c r="G91" s="1"/>
      <c r="H91" s="1"/>
      <c r="I91" s="1"/>
    </row>
    <row r="92" spans="1:9" ht="13.7" customHeight="1">
      <c r="A92" s="1"/>
      <c r="B92" s="1"/>
      <c r="C92" s="1"/>
      <c r="D92" s="1"/>
      <c r="E92" s="1"/>
      <c r="F92" s="1"/>
      <c r="G92" s="1"/>
      <c r="H92" s="1"/>
      <c r="I92" s="1"/>
    </row>
    <row r="93" spans="1:9" ht="13.7" customHeight="1">
      <c r="A93" s="1"/>
      <c r="B93" s="1"/>
      <c r="C93" s="1"/>
      <c r="D93" s="1"/>
      <c r="E93" s="1"/>
      <c r="F93" s="1"/>
      <c r="G93" s="1"/>
      <c r="H93" s="1"/>
      <c r="I93" s="1"/>
    </row>
    <row r="94" spans="1:9" ht="13.7" customHeight="1">
      <c r="A94" s="1"/>
      <c r="B94" s="1"/>
      <c r="C94" s="1"/>
      <c r="D94" s="1"/>
      <c r="E94" s="1"/>
      <c r="F94" s="1"/>
      <c r="G94" s="1"/>
      <c r="H94" s="1"/>
      <c r="I94" s="1"/>
    </row>
    <row r="95" spans="1:9" ht="13.7" customHeight="1">
      <c r="A95" s="1"/>
      <c r="B95" s="1"/>
      <c r="C95" s="1"/>
      <c r="D95" s="1"/>
      <c r="E95" s="1"/>
      <c r="F95" s="1"/>
      <c r="G95" s="1"/>
      <c r="H95" s="1"/>
      <c r="I95" s="1"/>
    </row>
    <row r="96" spans="1:9" ht="13.7" customHeight="1">
      <c r="A96" s="1"/>
      <c r="B96" s="1"/>
      <c r="C96" s="1"/>
      <c r="D96" s="1"/>
      <c r="E96" s="1"/>
      <c r="F96" s="1"/>
      <c r="G96" s="1"/>
      <c r="H96" s="1"/>
      <c r="I96" s="1"/>
    </row>
    <row r="97" spans="1:9" ht="13.7" customHeight="1">
      <c r="A97" s="1"/>
      <c r="B97" s="1"/>
      <c r="C97" s="1"/>
      <c r="D97" s="1"/>
      <c r="E97" s="1"/>
      <c r="F97" s="1"/>
      <c r="G97" s="1"/>
      <c r="H97" s="1"/>
      <c r="I97" s="1"/>
    </row>
    <row r="98" spans="1:9" ht="13.7" customHeight="1">
      <c r="A98" s="1"/>
      <c r="B98" s="1"/>
      <c r="C98" s="1"/>
      <c r="D98" s="1"/>
      <c r="E98" s="1"/>
      <c r="F98" s="1"/>
      <c r="G98" s="1"/>
      <c r="H98" s="1"/>
      <c r="I98" s="1"/>
    </row>
    <row r="99" spans="1:9" ht="13.7" customHeight="1">
      <c r="A99" s="1"/>
      <c r="B99" s="1"/>
      <c r="C99" s="1"/>
      <c r="D99" s="1"/>
      <c r="E99" s="1"/>
      <c r="F99" s="1"/>
      <c r="G99" s="1"/>
      <c r="H99" s="1"/>
      <c r="I99" s="1"/>
    </row>
    <row r="100" spans="1:9" ht="13.7" customHeight="1">
      <c r="A100" s="1"/>
      <c r="B100" s="1"/>
      <c r="C100" s="1"/>
      <c r="D100" s="1"/>
      <c r="E100" s="1"/>
      <c r="F100" s="1"/>
      <c r="G100" s="1"/>
      <c r="H100" s="1"/>
      <c r="I100" s="1"/>
    </row>
    <row r="101" spans="1:9" ht="13.7" customHeight="1">
      <c r="A101" s="1"/>
      <c r="B101" s="1"/>
      <c r="C101" s="1"/>
      <c r="D101" s="1"/>
      <c r="E101" s="1"/>
      <c r="F101" s="1"/>
      <c r="G101" s="1"/>
      <c r="H101" s="1"/>
      <c r="I101" s="1"/>
    </row>
    <row r="102" spans="1:9" ht="13.7" customHeight="1">
      <c r="A102" s="1"/>
      <c r="B102" s="1"/>
      <c r="C102" s="1"/>
      <c r="D102" s="1"/>
      <c r="E102" s="1"/>
      <c r="F102" s="1"/>
      <c r="G102" s="1"/>
      <c r="H102" s="1"/>
      <c r="I102" s="1"/>
    </row>
    <row r="103" spans="1:9" ht="13.7" customHeight="1">
      <c r="A103" s="1"/>
      <c r="B103" s="1"/>
      <c r="C103" s="1"/>
      <c r="D103" s="1"/>
      <c r="E103" s="1"/>
      <c r="F103" s="1"/>
      <c r="G103" s="1"/>
      <c r="H103" s="1"/>
      <c r="I103" s="1"/>
    </row>
    <row r="104" spans="1:9" ht="13.7" customHeight="1">
      <c r="A104" s="1"/>
      <c r="B104" s="1"/>
      <c r="C104" s="1"/>
      <c r="D104" s="1"/>
      <c r="E104" s="1"/>
      <c r="F104" s="1"/>
      <c r="G104" s="1"/>
      <c r="H104" s="1"/>
      <c r="I104" s="1"/>
    </row>
    <row r="105" spans="1:9" ht="13.7" customHeight="1">
      <c r="A105" s="1"/>
      <c r="B105" s="1"/>
      <c r="C105" s="1"/>
      <c r="D105" s="1"/>
      <c r="E105" s="1"/>
      <c r="F105" s="1"/>
      <c r="G105" s="1"/>
      <c r="H105" s="1"/>
      <c r="I105" s="1"/>
    </row>
    <row r="106" spans="1:9" ht="13.7" customHeight="1">
      <c r="A106" s="1"/>
      <c r="B106" s="1"/>
      <c r="C106" s="1"/>
      <c r="D106" s="1"/>
      <c r="E106" s="1"/>
      <c r="F106" s="1"/>
      <c r="G106" s="1"/>
      <c r="H106" s="1"/>
      <c r="I106" s="1"/>
    </row>
    <row r="107" spans="1:9" ht="13.7" customHeight="1">
      <c r="A107" s="1"/>
      <c r="B107" s="1"/>
      <c r="C107" s="1"/>
      <c r="D107" s="1"/>
      <c r="E107" s="1"/>
      <c r="F107" s="1"/>
      <c r="G107" s="1"/>
      <c r="H107" s="1"/>
      <c r="I107" s="1"/>
    </row>
    <row r="108" spans="1:9" ht="13.7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3.7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13.7" customHeight="1">
      <c r="A110" s="1"/>
      <c r="B110" s="1"/>
      <c r="C110" s="1"/>
      <c r="D110" s="1"/>
      <c r="E110" s="1"/>
      <c r="F110" s="1"/>
      <c r="G110" s="1"/>
      <c r="H110" s="1"/>
      <c r="I110" s="1"/>
    </row>
    <row r="111" spans="1:9" ht="13.7" customHeight="1">
      <c r="A111" s="1"/>
      <c r="B111" s="1"/>
      <c r="C111" s="1"/>
      <c r="D111" s="1"/>
      <c r="E111" s="1"/>
      <c r="F111" s="1"/>
      <c r="G111" s="1"/>
      <c r="H111" s="1"/>
      <c r="I111" s="1"/>
    </row>
    <row r="112" spans="1:9" ht="13.7" customHeight="1">
      <c r="A112" s="1"/>
      <c r="B112" s="1"/>
      <c r="C112" s="1"/>
      <c r="D112" s="1"/>
      <c r="E112" s="1"/>
      <c r="F112" s="1"/>
      <c r="G112" s="1"/>
      <c r="H112" s="1"/>
      <c r="I112" s="1"/>
    </row>
    <row r="113" spans="1:9" ht="13.7" customHeight="1">
      <c r="A113" s="1"/>
      <c r="B113" s="1"/>
      <c r="C113" s="1"/>
      <c r="D113" s="1"/>
      <c r="E113" s="1"/>
      <c r="F113" s="1"/>
      <c r="G113" s="1"/>
      <c r="H113" s="1"/>
      <c r="I113" s="1"/>
    </row>
    <row r="114" spans="1:9" ht="13.7" customHeight="1">
      <c r="A114" s="1"/>
      <c r="B114" s="1"/>
      <c r="C114" s="1"/>
      <c r="D114" s="1"/>
      <c r="E114" s="1"/>
      <c r="F114" s="1"/>
      <c r="G114" s="1"/>
      <c r="H114" s="1"/>
      <c r="I114" s="1"/>
    </row>
    <row r="115" spans="1:9" ht="13.7" customHeight="1">
      <c r="A115" s="1"/>
      <c r="B115" s="1"/>
      <c r="C115" s="1"/>
      <c r="D115" s="1"/>
      <c r="E115" s="1"/>
      <c r="F115" s="1"/>
      <c r="G115" s="1"/>
      <c r="H115" s="1"/>
      <c r="I115" s="1"/>
    </row>
    <row r="116" spans="1:9" ht="13.7" customHeight="1">
      <c r="A116" s="1"/>
      <c r="B116" s="1"/>
      <c r="C116" s="1"/>
      <c r="D116" s="1"/>
      <c r="E116" s="1"/>
      <c r="F116" s="1"/>
      <c r="G116" s="1"/>
      <c r="H116" s="1"/>
      <c r="I116" s="1"/>
    </row>
    <row r="117" spans="1:9" ht="13.7" customHeight="1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3.7" customHeight="1">
      <c r="A118" s="1"/>
      <c r="B118" s="1"/>
      <c r="C118" s="1"/>
      <c r="D118" s="1"/>
      <c r="E118" s="1"/>
      <c r="F118" s="1"/>
      <c r="G118" s="1"/>
      <c r="H118" s="1"/>
      <c r="I118" s="1"/>
    </row>
    <row r="119" spans="1:9" ht="13.7" customHeight="1">
      <c r="A119" s="1"/>
      <c r="B119" s="1"/>
      <c r="C119" s="1"/>
      <c r="D119" s="1"/>
      <c r="E119" s="1"/>
      <c r="F119" s="1"/>
      <c r="G119" s="1"/>
      <c r="H119" s="1"/>
      <c r="I119" s="1"/>
    </row>
    <row r="120" spans="1:9" ht="13.7" customHeight="1">
      <c r="A120" s="1"/>
      <c r="B120" s="1"/>
      <c r="C120" s="1"/>
      <c r="D120" s="1"/>
      <c r="E120" s="1"/>
      <c r="F120" s="1"/>
      <c r="G120" s="1"/>
      <c r="H120" s="1"/>
      <c r="I120" s="1"/>
    </row>
    <row r="121" spans="1:9" ht="13.7" customHeight="1">
      <c r="A121" s="1"/>
      <c r="B121" s="1"/>
      <c r="C121" s="1"/>
      <c r="D121" s="1"/>
      <c r="E121" s="1"/>
      <c r="F121" s="1"/>
      <c r="G121" s="1"/>
      <c r="H121" s="1"/>
      <c r="I121" s="1"/>
    </row>
    <row r="122" spans="1:9" ht="13.7" customHeight="1">
      <c r="A122" s="1"/>
      <c r="B122" s="1"/>
      <c r="C122" s="1"/>
      <c r="D122" s="1"/>
      <c r="E122" s="1"/>
      <c r="F122" s="1"/>
      <c r="G122" s="1"/>
      <c r="H122" s="1"/>
      <c r="I122" s="1"/>
    </row>
    <row r="123" spans="1:9" ht="13.7" customHeight="1">
      <c r="A123" s="1"/>
      <c r="B123" s="1"/>
      <c r="C123" s="1"/>
      <c r="D123" s="1"/>
      <c r="E123" s="1"/>
      <c r="F123" s="1"/>
      <c r="G123" s="1"/>
      <c r="H123" s="1"/>
      <c r="I123" s="1"/>
    </row>
    <row r="124" spans="1:9" ht="13.7" customHeight="1">
      <c r="A124" s="1"/>
      <c r="B124" s="1"/>
      <c r="C124" s="1"/>
      <c r="D124" s="1"/>
      <c r="E124" s="1"/>
      <c r="F124" s="1"/>
      <c r="G124" s="1"/>
      <c r="H124" s="1"/>
      <c r="I124" s="1"/>
    </row>
    <row r="125" spans="1:9" ht="13.7" customHeight="1">
      <c r="A125" s="1"/>
      <c r="B125" s="1"/>
      <c r="C125" s="1"/>
      <c r="D125" s="1"/>
      <c r="E125" s="1"/>
      <c r="F125" s="1"/>
      <c r="G125" s="1"/>
      <c r="H125" s="1"/>
      <c r="I125" s="1"/>
    </row>
    <row r="126" spans="1:9" ht="13.7" customHeight="1">
      <c r="A126" s="1"/>
      <c r="B126" s="1"/>
      <c r="C126" s="1"/>
      <c r="D126" s="1"/>
      <c r="E126" s="1"/>
      <c r="F126" s="1"/>
      <c r="G126" s="1"/>
      <c r="H126" s="1"/>
      <c r="I126" s="1"/>
    </row>
    <row r="127" spans="1:9" ht="13.7" customHeight="1">
      <c r="A127" s="1"/>
      <c r="B127" s="1"/>
      <c r="C127" s="1"/>
      <c r="D127" s="1"/>
      <c r="E127" s="1"/>
      <c r="F127" s="1"/>
      <c r="G127" s="1"/>
      <c r="H127" s="1"/>
      <c r="I127" s="1"/>
    </row>
    <row r="128" spans="1:9" ht="13.7" customHeight="1">
      <c r="A128" s="1"/>
      <c r="B128" s="1"/>
      <c r="C128" s="1"/>
      <c r="D128" s="1"/>
      <c r="E128" s="1"/>
      <c r="F128" s="1"/>
      <c r="G128" s="1"/>
      <c r="H128" s="1"/>
      <c r="I128" s="1"/>
    </row>
    <row r="129" spans="1:9" ht="13.7" customHeight="1">
      <c r="A129" s="1"/>
      <c r="B129" s="1"/>
      <c r="C129" s="1"/>
      <c r="D129" s="1"/>
      <c r="E129" s="1"/>
      <c r="F129" s="1"/>
      <c r="G129" s="1"/>
      <c r="H129" s="1"/>
      <c r="I129" s="1"/>
    </row>
    <row r="130" spans="1:9" ht="13.7" customHeight="1">
      <c r="A130" s="1"/>
      <c r="B130" s="1"/>
      <c r="C130" s="1"/>
      <c r="D130" s="1"/>
      <c r="E130" s="1"/>
      <c r="F130" s="1"/>
      <c r="G130" s="1"/>
      <c r="H130" s="1"/>
      <c r="I130" s="1"/>
    </row>
    <row r="131" spans="1:9" ht="13.7" customHeight="1">
      <c r="A131" s="1"/>
      <c r="B131" s="1"/>
      <c r="C131" s="1"/>
      <c r="D131" s="1"/>
      <c r="E131" s="1"/>
      <c r="F131" s="1"/>
      <c r="G131" s="1"/>
      <c r="H131" s="1"/>
      <c r="I131" s="1"/>
    </row>
    <row r="132" spans="1:9" ht="13.7" customHeight="1">
      <c r="A132" s="1"/>
      <c r="B132" s="1"/>
      <c r="C132" s="1"/>
      <c r="D132" s="1"/>
      <c r="E132" s="1"/>
      <c r="F132" s="1"/>
      <c r="G132" s="1"/>
      <c r="H132" s="1"/>
      <c r="I132" s="1"/>
    </row>
    <row r="133" spans="1:9" ht="13.7" customHeight="1">
      <c r="A133" s="1"/>
      <c r="B133" s="1"/>
      <c r="C133" s="1"/>
      <c r="D133" s="1"/>
      <c r="E133" s="1"/>
      <c r="F133" s="1"/>
      <c r="G133" s="1"/>
      <c r="H133" s="1"/>
      <c r="I133" s="1"/>
    </row>
    <row r="134" spans="1:9" ht="13.7" customHeight="1">
      <c r="A134" s="1"/>
      <c r="B134" s="1"/>
      <c r="C134" s="1"/>
      <c r="D134" s="1"/>
      <c r="E134" s="1"/>
      <c r="F134" s="1"/>
      <c r="G134" s="1"/>
      <c r="H134" s="1"/>
      <c r="I134" s="1"/>
    </row>
    <row r="135" spans="1:9" ht="13.7" customHeight="1">
      <c r="A135" s="1"/>
      <c r="B135" s="1"/>
      <c r="C135" s="1"/>
      <c r="D135" s="1"/>
      <c r="E135" s="1"/>
      <c r="F135" s="1"/>
      <c r="G135" s="1"/>
      <c r="H135" s="1"/>
      <c r="I135" s="1"/>
    </row>
    <row r="136" spans="1:9" ht="13.7" customHeight="1">
      <c r="A136" s="1"/>
      <c r="B136" s="1"/>
      <c r="C136" s="1"/>
      <c r="D136" s="1"/>
      <c r="E136" s="1"/>
      <c r="F136" s="1"/>
      <c r="G136" s="1"/>
      <c r="H136" s="1"/>
      <c r="I136" s="1"/>
    </row>
    <row r="137" spans="1:9" ht="13.7" customHeight="1">
      <c r="A137" s="1"/>
      <c r="B137" s="1"/>
      <c r="C137" s="1"/>
      <c r="D137" s="1"/>
      <c r="E137" s="1"/>
      <c r="F137" s="1"/>
      <c r="G137" s="1"/>
      <c r="H137" s="1"/>
      <c r="I137" s="1"/>
    </row>
    <row r="138" spans="1:9" ht="13.7" customHeight="1">
      <c r="A138" s="1"/>
      <c r="B138" s="1"/>
      <c r="C138" s="1"/>
      <c r="D138" s="1"/>
      <c r="E138" s="1"/>
      <c r="F138" s="1"/>
      <c r="G138" s="1"/>
      <c r="H138" s="1"/>
      <c r="I138" s="1"/>
    </row>
    <row r="139" spans="1:9" ht="13.7" customHeight="1">
      <c r="A139" s="1"/>
      <c r="B139" s="1"/>
      <c r="C139" s="1"/>
      <c r="D139" s="1"/>
      <c r="E139" s="1"/>
      <c r="F139" s="1"/>
      <c r="G139" s="1"/>
      <c r="H139" s="1"/>
      <c r="I139" s="1"/>
    </row>
    <row r="140" spans="1:9" ht="13.7" customHeight="1">
      <c r="A140" s="1"/>
      <c r="B140" s="1"/>
      <c r="C140" s="1"/>
      <c r="D140" s="1"/>
      <c r="E140" s="1"/>
      <c r="F140" s="1"/>
      <c r="G140" s="1"/>
      <c r="H140" s="1"/>
      <c r="I140" s="1"/>
    </row>
    <row r="141" spans="1:9" ht="13.7" customHeight="1">
      <c r="A141" s="1"/>
      <c r="B141" s="1"/>
      <c r="C141" s="1"/>
      <c r="D141" s="1"/>
      <c r="E141" s="1"/>
      <c r="F141" s="1"/>
      <c r="G141" s="1"/>
      <c r="H141" s="1"/>
      <c r="I141" s="1"/>
    </row>
    <row r="142" spans="1:9" ht="13.7" customHeight="1">
      <c r="A142" s="1"/>
      <c r="B142" s="1"/>
      <c r="C142" s="1"/>
      <c r="D142" s="1"/>
      <c r="E142" s="1"/>
      <c r="F142" s="1"/>
      <c r="G142" s="1"/>
      <c r="H142" s="1"/>
      <c r="I142" s="1"/>
    </row>
    <row r="143" spans="1:9" ht="13.7" customHeight="1">
      <c r="A143" s="1"/>
      <c r="B143" s="1"/>
      <c r="C143" s="1"/>
      <c r="D143" s="1"/>
      <c r="E143" s="1"/>
      <c r="F143" s="1"/>
      <c r="G143" s="1"/>
      <c r="H143" s="1"/>
      <c r="I143" s="1"/>
    </row>
    <row r="144" spans="1:9" ht="13.7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3.7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13.7" customHeight="1">
      <c r="A146" s="1"/>
      <c r="B146" s="1"/>
      <c r="C146" s="1"/>
      <c r="D146" s="1"/>
      <c r="E146" s="1"/>
      <c r="F146" s="1"/>
      <c r="G146" s="1"/>
      <c r="H146" s="1"/>
      <c r="I146" s="1"/>
    </row>
    <row r="147" spans="1:9" ht="13.7" customHeight="1">
      <c r="A147" s="1"/>
      <c r="B147" s="1"/>
      <c r="C147" s="1"/>
      <c r="D147" s="1"/>
      <c r="E147" s="1"/>
      <c r="F147" s="1"/>
      <c r="G147" s="1"/>
      <c r="H147" s="1"/>
      <c r="I147" s="1"/>
    </row>
    <row r="148" spans="1:9" ht="13.7" customHeight="1">
      <c r="A148" s="1"/>
      <c r="B148" s="1"/>
      <c r="C148" s="1"/>
      <c r="D148" s="1"/>
      <c r="E148" s="1"/>
      <c r="F148" s="1"/>
      <c r="G148" s="1"/>
      <c r="H148" s="1"/>
      <c r="I148" s="1"/>
    </row>
    <row r="149" spans="1:9" ht="13.7" customHeight="1">
      <c r="A149" s="1"/>
      <c r="B149" s="1"/>
      <c r="C149" s="1"/>
      <c r="D149" s="1"/>
      <c r="E149" s="1"/>
      <c r="F149" s="1"/>
      <c r="G149" s="1"/>
      <c r="H149" s="1"/>
      <c r="I149" s="1"/>
    </row>
    <row r="150" spans="1:9" ht="13.7" customHeight="1">
      <c r="A150" s="1"/>
      <c r="B150" s="1"/>
      <c r="C150" s="1"/>
      <c r="D150" s="1"/>
      <c r="E150" s="1"/>
      <c r="F150" s="1"/>
      <c r="G150" s="1"/>
      <c r="H150" s="1"/>
      <c r="I150" s="1"/>
    </row>
    <row r="151" spans="1:9" ht="13.7" customHeight="1">
      <c r="A151" s="1"/>
      <c r="B151" s="1"/>
      <c r="C151" s="1"/>
      <c r="D151" s="1"/>
      <c r="E151" s="1"/>
      <c r="F151" s="1"/>
      <c r="G151" s="1"/>
      <c r="H151" s="1"/>
      <c r="I151" s="1"/>
    </row>
    <row r="152" spans="1:9" ht="13.7" customHeight="1">
      <c r="A152" s="1"/>
      <c r="B152" s="1"/>
      <c r="C152" s="1"/>
      <c r="D152" s="1"/>
      <c r="E152" s="1"/>
      <c r="F152" s="1"/>
      <c r="G152" s="1"/>
      <c r="H152" s="1"/>
      <c r="I152" s="1"/>
    </row>
    <row r="153" spans="1:9" ht="13.7" customHeight="1">
      <c r="A153" s="1"/>
      <c r="B153" s="1"/>
      <c r="C153" s="1"/>
      <c r="D153" s="1"/>
      <c r="E153" s="1"/>
      <c r="F153" s="1"/>
      <c r="G153" s="1"/>
      <c r="H153" s="1"/>
      <c r="I153" s="1"/>
    </row>
    <row r="154" spans="1:9" ht="13.7" customHeight="1">
      <c r="A154" s="1"/>
      <c r="B154" s="1"/>
      <c r="C154" s="1"/>
      <c r="D154" s="1"/>
      <c r="E154" s="1"/>
      <c r="F154" s="1"/>
      <c r="G154" s="1"/>
      <c r="H154" s="1"/>
      <c r="I154" s="1"/>
    </row>
    <row r="155" spans="1:9" ht="13.7" customHeight="1">
      <c r="A155" s="1"/>
      <c r="B155" s="1"/>
      <c r="C155" s="1"/>
      <c r="D155" s="1"/>
      <c r="E155" s="1"/>
      <c r="F155" s="1"/>
      <c r="G155" s="1"/>
      <c r="H155" s="1"/>
      <c r="I155" s="1"/>
    </row>
    <row r="156" spans="1:9" ht="13.7" customHeight="1">
      <c r="A156" s="1"/>
      <c r="B156" s="1"/>
      <c r="C156" s="1"/>
      <c r="D156" s="1"/>
      <c r="E156" s="1"/>
      <c r="F156" s="1"/>
      <c r="G156" s="1"/>
      <c r="H156" s="1"/>
      <c r="I156" s="1"/>
    </row>
    <row r="157" spans="1:9" ht="13.7" customHeight="1">
      <c r="A157" s="1"/>
      <c r="B157" s="1"/>
      <c r="C157" s="1"/>
      <c r="D157" s="1"/>
      <c r="E157" s="1"/>
      <c r="F157" s="1"/>
      <c r="G157" s="1"/>
      <c r="H157" s="1"/>
      <c r="I157" s="1"/>
    </row>
    <row r="158" spans="1:9" ht="13.7" customHeight="1">
      <c r="A158" s="1"/>
      <c r="B158" s="1"/>
      <c r="C158" s="1"/>
      <c r="D158" s="1"/>
      <c r="E158" s="1"/>
      <c r="F158" s="1"/>
      <c r="G158" s="1"/>
      <c r="H158" s="1"/>
      <c r="I158" s="1"/>
    </row>
    <row r="159" spans="1:9" ht="13.7" customHeight="1">
      <c r="A159" s="1"/>
      <c r="B159" s="1"/>
      <c r="C159" s="1"/>
      <c r="D159" s="1"/>
      <c r="E159" s="1"/>
      <c r="F159" s="1"/>
      <c r="G159" s="1"/>
      <c r="H159" s="1"/>
      <c r="I159" s="1"/>
    </row>
    <row r="160" spans="1:9" ht="13.7" customHeight="1">
      <c r="A160" s="1"/>
      <c r="B160" s="1"/>
      <c r="C160" s="1"/>
      <c r="D160" s="1"/>
      <c r="E160" s="1"/>
      <c r="F160" s="1"/>
      <c r="G160" s="1"/>
      <c r="H160" s="1"/>
      <c r="I160" s="1"/>
    </row>
    <row r="161" spans="1:9" ht="13.7" customHeight="1">
      <c r="A161" s="1"/>
      <c r="B161" s="1"/>
      <c r="C161" s="1"/>
      <c r="D161" s="1"/>
      <c r="E161" s="1"/>
      <c r="F161" s="1"/>
      <c r="G161" s="1"/>
      <c r="H161" s="1"/>
      <c r="I161" s="1"/>
    </row>
    <row r="162" spans="1:9" ht="13.7" customHeight="1">
      <c r="A162" s="1"/>
      <c r="B162" s="1"/>
      <c r="C162" s="1"/>
      <c r="D162" s="1"/>
      <c r="E162" s="1"/>
      <c r="F162" s="1"/>
      <c r="G162" s="1"/>
      <c r="H162" s="1"/>
      <c r="I162" s="1"/>
    </row>
    <row r="163" spans="1:9" ht="13.7" customHeight="1">
      <c r="A163" s="1"/>
      <c r="B163" s="1"/>
      <c r="C163" s="1"/>
      <c r="D163" s="1"/>
      <c r="E163" s="1"/>
      <c r="F163" s="1"/>
      <c r="G163" s="1"/>
      <c r="H163" s="1"/>
      <c r="I163" s="1"/>
    </row>
    <row r="164" spans="1:9" ht="13.7" customHeight="1">
      <c r="A164" s="1"/>
      <c r="B164" s="1"/>
      <c r="C164" s="1"/>
      <c r="D164" s="1"/>
      <c r="E164" s="1"/>
      <c r="F164" s="1"/>
      <c r="G164" s="1"/>
      <c r="H164" s="1"/>
      <c r="I164" s="1"/>
    </row>
    <row r="165" spans="1:9" ht="13.7" customHeight="1">
      <c r="A165" s="1"/>
      <c r="B165" s="1"/>
      <c r="C165" s="1"/>
      <c r="D165" s="1"/>
      <c r="E165" s="1"/>
      <c r="F165" s="1"/>
      <c r="G165" s="1"/>
      <c r="H165" s="1"/>
      <c r="I165" s="1"/>
    </row>
    <row r="166" spans="1:9" ht="13.7" customHeight="1">
      <c r="A166" s="1"/>
      <c r="B166" s="1"/>
      <c r="C166" s="1"/>
      <c r="D166" s="1"/>
      <c r="E166" s="1"/>
      <c r="F166" s="1"/>
      <c r="G166" s="1"/>
      <c r="H166" s="1"/>
      <c r="I166" s="1"/>
    </row>
    <row r="167" spans="1:9" ht="13.7" customHeight="1">
      <c r="A167" s="1"/>
      <c r="B167" s="1"/>
      <c r="C167" s="1"/>
      <c r="D167" s="1"/>
      <c r="E167" s="1"/>
      <c r="F167" s="1"/>
      <c r="G167" s="1"/>
      <c r="H167" s="1"/>
      <c r="I167" s="1"/>
    </row>
    <row r="168" spans="1:9" ht="13.7" customHeight="1">
      <c r="A168" s="1"/>
      <c r="B168" s="1"/>
      <c r="C168" s="1"/>
      <c r="D168" s="1"/>
      <c r="E168" s="1"/>
      <c r="F168" s="1"/>
      <c r="G168" s="1"/>
      <c r="H168" s="1"/>
      <c r="I168" s="1"/>
    </row>
    <row r="169" spans="1:9" ht="13.7" customHeight="1">
      <c r="A169" s="1"/>
      <c r="B169" s="1"/>
      <c r="C169" s="1"/>
      <c r="D169" s="1"/>
      <c r="E169" s="1"/>
      <c r="F169" s="1"/>
      <c r="G169" s="1"/>
      <c r="H169" s="1"/>
      <c r="I169" s="1"/>
    </row>
    <row r="170" spans="1:9" ht="13.7" customHeight="1">
      <c r="A170" s="1"/>
      <c r="B170" s="1"/>
      <c r="C170" s="1"/>
      <c r="D170" s="1"/>
      <c r="E170" s="1"/>
      <c r="F170" s="1"/>
      <c r="G170" s="1"/>
      <c r="H170" s="1"/>
      <c r="I170" s="1"/>
    </row>
    <row r="171" spans="1:9" ht="13.7" customHeight="1">
      <c r="A171" s="1"/>
      <c r="B171" s="1"/>
      <c r="C171" s="1"/>
      <c r="D171" s="1"/>
      <c r="E171" s="1"/>
      <c r="F171" s="1"/>
      <c r="G171" s="1"/>
      <c r="H171" s="1"/>
      <c r="I171" s="1"/>
    </row>
    <row r="172" spans="1:9" ht="13.7" customHeight="1">
      <c r="A172" s="1"/>
      <c r="B172" s="1"/>
      <c r="C172" s="1"/>
      <c r="D172" s="1"/>
      <c r="E172" s="1"/>
      <c r="F172" s="1"/>
      <c r="G172" s="1"/>
      <c r="H172" s="1"/>
      <c r="I172" s="1"/>
    </row>
    <row r="173" spans="1:9" ht="13.7" customHeight="1">
      <c r="A173" s="1"/>
      <c r="B173" s="1"/>
      <c r="C173" s="1"/>
      <c r="D173" s="1"/>
      <c r="E173" s="1"/>
      <c r="F173" s="1"/>
      <c r="G173" s="1"/>
      <c r="H173" s="1"/>
      <c r="I173" s="1"/>
    </row>
    <row r="174" spans="1:9" ht="13.7" customHeight="1">
      <c r="A174" s="1"/>
      <c r="B174" s="1"/>
      <c r="C174" s="1"/>
      <c r="D174" s="1"/>
      <c r="E174" s="1"/>
      <c r="F174" s="1"/>
      <c r="G174" s="1"/>
      <c r="H174" s="1"/>
      <c r="I174" s="1"/>
    </row>
    <row r="175" spans="1:9" ht="13.7" customHeight="1">
      <c r="A175" s="1"/>
      <c r="B175" s="1"/>
      <c r="C175" s="1"/>
      <c r="D175" s="1"/>
      <c r="E175" s="1"/>
      <c r="F175" s="1"/>
      <c r="G175" s="1"/>
      <c r="H175" s="1"/>
      <c r="I175" s="1"/>
    </row>
    <row r="176" spans="1:9" ht="13.7" customHeight="1">
      <c r="A176" s="1"/>
      <c r="B176" s="1"/>
      <c r="C176" s="1"/>
      <c r="D176" s="1"/>
      <c r="E176" s="1"/>
      <c r="F176" s="1"/>
      <c r="G176" s="1"/>
      <c r="H176" s="1"/>
      <c r="I176" s="1"/>
    </row>
    <row r="177" spans="1:9" ht="13.7" customHeight="1">
      <c r="A177" s="1"/>
      <c r="B177" s="1"/>
      <c r="C177" s="1"/>
      <c r="D177" s="1"/>
      <c r="E177" s="1"/>
      <c r="F177" s="1"/>
      <c r="G177" s="1"/>
      <c r="H177" s="1"/>
      <c r="I177" s="1"/>
    </row>
    <row r="178" spans="1:9" ht="13.7" customHeight="1">
      <c r="A178" s="1"/>
      <c r="B178" s="1"/>
      <c r="C178" s="1"/>
      <c r="D178" s="1"/>
      <c r="E178" s="1"/>
      <c r="F178" s="1"/>
      <c r="G178" s="1"/>
      <c r="H178" s="1"/>
      <c r="I178" s="1"/>
    </row>
    <row r="179" spans="1:9" ht="13.7" customHeight="1">
      <c r="A179" s="1"/>
      <c r="B179" s="1"/>
      <c r="C179" s="1"/>
      <c r="D179" s="1"/>
      <c r="E179" s="1"/>
      <c r="F179" s="1"/>
      <c r="G179" s="1"/>
      <c r="H179" s="1"/>
      <c r="I179" s="1"/>
    </row>
    <row r="180" spans="1:9" ht="13.7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3.7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13.7" customHeight="1">
      <c r="A182" s="1"/>
      <c r="B182" s="1"/>
      <c r="C182" s="1"/>
      <c r="D182" s="1"/>
      <c r="E182" s="1"/>
      <c r="F182" s="1"/>
      <c r="G182" s="1"/>
      <c r="H182" s="1"/>
      <c r="I182" s="1"/>
    </row>
    <row r="183" spans="1:9" ht="13.7" customHeight="1">
      <c r="A183" s="1"/>
      <c r="B183" s="1"/>
      <c r="C183" s="1"/>
      <c r="D183" s="1"/>
      <c r="E183" s="1"/>
      <c r="F183" s="1"/>
      <c r="G183" s="1"/>
      <c r="H183" s="1"/>
      <c r="I183" s="1"/>
    </row>
    <row r="184" spans="1:9" ht="13.7" customHeight="1">
      <c r="A184" s="1"/>
      <c r="B184" s="1"/>
      <c r="C184" s="1"/>
      <c r="D184" s="1"/>
      <c r="E184" s="1"/>
      <c r="F184" s="1"/>
      <c r="G184" s="1"/>
      <c r="H184" s="1"/>
      <c r="I184" s="1"/>
    </row>
    <row r="185" spans="1:9" ht="13.7" customHeight="1">
      <c r="A185" s="1"/>
      <c r="B185" s="1"/>
      <c r="C185" s="1"/>
      <c r="D185" s="1"/>
      <c r="E185" s="1"/>
      <c r="F185" s="1"/>
      <c r="G185" s="1"/>
      <c r="H185" s="1"/>
      <c r="I185" s="1"/>
    </row>
    <row r="186" spans="1:9" ht="13.7" customHeight="1">
      <c r="A186" s="1"/>
      <c r="B186" s="1"/>
      <c r="C186" s="1"/>
      <c r="D186" s="1"/>
      <c r="E186" s="1"/>
      <c r="F186" s="1"/>
      <c r="G186" s="1"/>
      <c r="H186" s="1"/>
      <c r="I186" s="1"/>
    </row>
    <row r="187" spans="1:9" ht="13.7" customHeight="1">
      <c r="A187" s="1"/>
      <c r="B187" s="1"/>
      <c r="C187" s="1"/>
      <c r="D187" s="1"/>
      <c r="E187" s="1"/>
      <c r="F187" s="1"/>
      <c r="G187" s="1"/>
      <c r="H187" s="1"/>
      <c r="I187" s="1"/>
    </row>
    <row r="188" spans="1:9" ht="13.7" customHeight="1">
      <c r="A188" s="1"/>
      <c r="B188" s="1"/>
      <c r="C188" s="1"/>
      <c r="D188" s="1"/>
      <c r="E188" s="1"/>
      <c r="F188" s="1"/>
      <c r="G188" s="1"/>
      <c r="H188" s="1"/>
      <c r="I188" s="1"/>
    </row>
    <row r="189" spans="1:9" ht="13.7" customHeight="1">
      <c r="A189" s="1"/>
      <c r="B189" s="1"/>
      <c r="C189" s="1"/>
      <c r="D189" s="1"/>
      <c r="E189" s="1"/>
      <c r="F189" s="1"/>
      <c r="G189" s="1"/>
      <c r="H189" s="1"/>
      <c r="I189" s="1"/>
    </row>
    <row r="190" spans="1:9" ht="13.7" customHeight="1">
      <c r="A190" s="1"/>
      <c r="B190" s="1"/>
      <c r="C190" s="1"/>
      <c r="D190" s="1"/>
      <c r="E190" s="1"/>
      <c r="F190" s="1"/>
      <c r="G190" s="1"/>
      <c r="H190" s="1"/>
      <c r="I190" s="1"/>
    </row>
    <row r="191" spans="1:9" ht="13.7" customHeight="1">
      <c r="A191" s="1"/>
      <c r="B191" s="1"/>
      <c r="C191" s="1"/>
      <c r="D191" s="1"/>
      <c r="E191" s="1"/>
      <c r="F191" s="1"/>
      <c r="G191" s="1"/>
      <c r="H191" s="1"/>
      <c r="I191" s="1"/>
    </row>
    <row r="192" spans="1:9" ht="13.7" customHeight="1">
      <c r="A192" s="1"/>
      <c r="B192" s="1"/>
      <c r="C192" s="1"/>
      <c r="D192" s="1"/>
      <c r="E192" s="1"/>
      <c r="F192" s="1"/>
      <c r="G192" s="1"/>
      <c r="H192" s="1"/>
      <c r="I192" s="1"/>
    </row>
    <row r="193" spans="1:9" ht="13.7" customHeight="1">
      <c r="A193" s="1"/>
      <c r="B193" s="1"/>
      <c r="C193" s="1"/>
      <c r="D193" s="1"/>
      <c r="E193" s="1"/>
      <c r="F193" s="1"/>
      <c r="G193" s="1"/>
      <c r="H193" s="1"/>
      <c r="I193" s="1"/>
    </row>
    <row r="194" spans="1:9" ht="13.7" customHeight="1">
      <c r="A194" s="1"/>
      <c r="B194" s="1"/>
      <c r="C194" s="1"/>
      <c r="D194" s="1"/>
      <c r="E194" s="1"/>
      <c r="F194" s="1"/>
      <c r="G194" s="1"/>
      <c r="H194" s="1"/>
      <c r="I194" s="1"/>
    </row>
    <row r="195" spans="1:9" ht="13.7" customHeight="1">
      <c r="A195" s="1"/>
      <c r="B195" s="1"/>
      <c r="C195" s="1"/>
      <c r="D195" s="1"/>
      <c r="E195" s="1"/>
      <c r="F195" s="1"/>
      <c r="G195" s="1"/>
      <c r="H195" s="1"/>
      <c r="I195" s="1"/>
    </row>
    <row r="196" spans="1:9" ht="13.7" customHeight="1">
      <c r="A196" s="1"/>
      <c r="B196" s="1"/>
      <c r="C196" s="1"/>
      <c r="D196" s="1"/>
      <c r="E196" s="1"/>
      <c r="F196" s="1"/>
      <c r="G196" s="1"/>
      <c r="H196" s="1"/>
      <c r="I196" s="1"/>
    </row>
    <row r="197" spans="1:9" ht="13.7" customHeight="1">
      <c r="A197" s="1"/>
      <c r="B197" s="1"/>
      <c r="C197" s="1"/>
      <c r="D197" s="1"/>
      <c r="E197" s="1"/>
      <c r="F197" s="1"/>
      <c r="G197" s="1"/>
      <c r="H197" s="1"/>
      <c r="I197" s="1"/>
    </row>
    <row r="198" spans="1:9" ht="13.7" customHeight="1">
      <c r="A198" s="1"/>
      <c r="B198" s="1"/>
      <c r="C198" s="1"/>
      <c r="D198" s="1"/>
      <c r="E198" s="1"/>
      <c r="F198" s="1"/>
      <c r="G198" s="1"/>
      <c r="H198" s="1"/>
      <c r="I198" s="1"/>
    </row>
    <row r="199" spans="1:9" ht="13.7" customHeight="1">
      <c r="A199" s="1"/>
      <c r="B199" s="1"/>
      <c r="C199" s="1"/>
      <c r="D199" s="1"/>
      <c r="E199" s="1"/>
      <c r="F199" s="1"/>
      <c r="G199" s="1"/>
      <c r="H199" s="1"/>
      <c r="I199" s="1"/>
    </row>
    <row r="200" spans="1:9" ht="13.7" customHeight="1">
      <c r="A200" s="1"/>
      <c r="B200" s="1"/>
      <c r="C200" s="1"/>
      <c r="D200" s="1"/>
      <c r="E200" s="1"/>
      <c r="F200" s="1"/>
      <c r="G200" s="1"/>
      <c r="H200" s="1"/>
      <c r="I200" s="1"/>
    </row>
    <row r="201" spans="1:9" ht="13.7" customHeight="1">
      <c r="A201" s="1"/>
      <c r="B201" s="1"/>
      <c r="C201" s="1"/>
      <c r="D201" s="1"/>
      <c r="E201" s="1"/>
      <c r="F201" s="1"/>
      <c r="G201" s="1"/>
      <c r="H201" s="1"/>
      <c r="I201" s="1"/>
    </row>
    <row r="202" spans="1:9" ht="13.7" customHeight="1">
      <c r="A202" s="1"/>
      <c r="B202" s="1"/>
      <c r="C202" s="1"/>
      <c r="D202" s="1"/>
      <c r="E202" s="1"/>
      <c r="F202" s="1"/>
      <c r="G202" s="1"/>
      <c r="H202" s="1"/>
      <c r="I202" s="1"/>
    </row>
    <row r="203" spans="1:9" ht="13.7" customHeight="1">
      <c r="A203" s="1"/>
      <c r="B203" s="1"/>
      <c r="C203" s="1"/>
      <c r="D203" s="1"/>
      <c r="E203" s="1"/>
      <c r="F203" s="1"/>
      <c r="G203" s="1"/>
      <c r="H203" s="1"/>
      <c r="I203" s="1"/>
    </row>
    <row r="204" spans="1:9" ht="13.7" customHeight="1">
      <c r="A204" s="1"/>
      <c r="B204" s="1"/>
      <c r="C204" s="1"/>
      <c r="D204" s="1"/>
      <c r="E204" s="1"/>
      <c r="F204" s="1"/>
      <c r="G204" s="1"/>
      <c r="H204" s="1"/>
      <c r="I204" s="1"/>
    </row>
    <row r="205" spans="1:9" ht="13.7" customHeight="1">
      <c r="A205" s="1"/>
      <c r="B205" s="1"/>
      <c r="C205" s="1"/>
      <c r="D205" s="1"/>
      <c r="E205" s="1"/>
      <c r="F205" s="1"/>
      <c r="G205" s="1"/>
      <c r="H205" s="1"/>
      <c r="I205" s="1"/>
    </row>
    <row r="206" spans="1:9" ht="13.7" customHeight="1">
      <c r="A206" s="1"/>
      <c r="B206" s="1"/>
      <c r="C206" s="1"/>
      <c r="D206" s="1"/>
      <c r="E206" s="1"/>
      <c r="F206" s="1"/>
      <c r="G206" s="1"/>
      <c r="H206" s="1"/>
      <c r="I206" s="1"/>
    </row>
    <row r="207" spans="1:9" ht="13.7" customHeight="1">
      <c r="A207" s="1"/>
      <c r="B207" s="1"/>
      <c r="C207" s="1"/>
      <c r="D207" s="1"/>
      <c r="E207" s="1"/>
      <c r="F207" s="1"/>
      <c r="G207" s="1"/>
      <c r="H207" s="1"/>
      <c r="I207" s="1"/>
    </row>
    <row r="208" spans="1:9" ht="13.7" customHeight="1">
      <c r="A208" s="1"/>
      <c r="B208" s="1"/>
      <c r="C208" s="1"/>
      <c r="D208" s="1"/>
      <c r="E208" s="1"/>
      <c r="F208" s="1"/>
      <c r="G208" s="1"/>
      <c r="H208" s="1"/>
      <c r="I208" s="1"/>
    </row>
    <row r="209" spans="1:9" ht="13.7" customHeight="1">
      <c r="A209" s="1"/>
      <c r="B209" s="1"/>
      <c r="C209" s="1"/>
      <c r="D209" s="1"/>
      <c r="E209" s="1"/>
      <c r="F209" s="1"/>
      <c r="G209" s="1"/>
      <c r="H209" s="1"/>
      <c r="I209" s="1"/>
    </row>
    <row r="210" spans="1:9" ht="13.7" customHeight="1">
      <c r="A210" s="1"/>
      <c r="B210" s="1"/>
      <c r="C210" s="1"/>
      <c r="D210" s="1"/>
      <c r="E210" s="1"/>
      <c r="F210" s="1"/>
      <c r="G210" s="1"/>
      <c r="H210" s="1"/>
      <c r="I210" s="1"/>
    </row>
    <row r="211" spans="1:9" ht="13.7" customHeight="1">
      <c r="A211" s="1"/>
      <c r="B211" s="1"/>
      <c r="C211" s="1"/>
      <c r="D211" s="1"/>
      <c r="E211" s="1"/>
      <c r="F211" s="1"/>
      <c r="G211" s="1"/>
      <c r="H211" s="1"/>
      <c r="I211" s="1"/>
    </row>
    <row r="212" spans="1:9" ht="13.7" customHeight="1">
      <c r="A212" s="1"/>
      <c r="B212" s="1"/>
      <c r="C212" s="1"/>
      <c r="D212" s="1"/>
      <c r="E212" s="1"/>
      <c r="F212" s="1"/>
      <c r="G212" s="1"/>
      <c r="H212" s="1"/>
      <c r="I212" s="1"/>
    </row>
    <row r="213" spans="1:9" ht="13.7" customHeight="1">
      <c r="A213" s="1"/>
      <c r="B213" s="1"/>
      <c r="C213" s="1"/>
      <c r="D213" s="1"/>
      <c r="E213" s="1"/>
      <c r="F213" s="1"/>
      <c r="G213" s="1"/>
      <c r="H213" s="1"/>
      <c r="I213" s="1"/>
    </row>
    <row r="214" spans="1:9" ht="13.7" customHeight="1">
      <c r="A214" s="1"/>
      <c r="B214" s="1"/>
      <c r="C214" s="1"/>
      <c r="D214" s="1"/>
      <c r="E214" s="1"/>
      <c r="F214" s="1"/>
      <c r="G214" s="1"/>
      <c r="H214" s="1"/>
      <c r="I214" s="1"/>
    </row>
    <row r="215" spans="1:9" ht="13.7" customHeight="1">
      <c r="A215" s="1"/>
      <c r="B215" s="1"/>
      <c r="C215" s="1"/>
      <c r="D215" s="1"/>
      <c r="E215" s="1"/>
      <c r="F215" s="1"/>
      <c r="G215" s="1"/>
      <c r="H215" s="1"/>
      <c r="I215" s="1"/>
    </row>
    <row r="216" spans="1:9" ht="13.7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3.7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13.7" customHeight="1">
      <c r="A218" s="1"/>
      <c r="B218" s="1"/>
      <c r="C218" s="1"/>
      <c r="D218" s="1"/>
      <c r="E218" s="1"/>
      <c r="F218" s="1"/>
      <c r="G218" s="1"/>
      <c r="H218" s="1"/>
      <c r="I218" s="1"/>
    </row>
    <row r="219" spans="1:9" ht="13.7" customHeight="1">
      <c r="A219" s="1"/>
      <c r="B219" s="1"/>
      <c r="C219" s="1"/>
      <c r="D219" s="1"/>
      <c r="E219" s="1"/>
      <c r="F219" s="1"/>
      <c r="G219" s="1"/>
      <c r="H219" s="1"/>
      <c r="I219" s="1"/>
    </row>
    <row r="220" spans="1:9" ht="13.7" customHeight="1">
      <c r="A220" s="1"/>
      <c r="B220" s="1"/>
      <c r="C220" s="1"/>
      <c r="D220" s="1"/>
      <c r="E220" s="1"/>
      <c r="F220" s="1"/>
      <c r="G220" s="1"/>
      <c r="H220" s="1"/>
      <c r="I220" s="1"/>
    </row>
    <row r="221" spans="1:9" ht="13.7" customHeight="1">
      <c r="A221" s="1"/>
      <c r="B221" s="1"/>
      <c r="C221" s="1"/>
      <c r="D221" s="1"/>
      <c r="E221" s="1"/>
      <c r="F221" s="1"/>
      <c r="G221" s="1"/>
      <c r="H221" s="1"/>
      <c r="I221" s="1"/>
    </row>
    <row r="222" spans="1:9" ht="13.7" customHeight="1">
      <c r="A222" s="1"/>
      <c r="B222" s="1"/>
      <c r="C222" s="1"/>
      <c r="D222" s="1"/>
      <c r="E222" s="1"/>
      <c r="F222" s="1"/>
      <c r="G222" s="1"/>
      <c r="H222" s="1"/>
      <c r="I222" s="1"/>
    </row>
    <row r="223" spans="1:9" ht="13.7" customHeight="1">
      <c r="A223" s="1"/>
      <c r="B223" s="1"/>
      <c r="C223" s="1"/>
      <c r="D223" s="1"/>
      <c r="E223" s="1"/>
      <c r="F223" s="1"/>
      <c r="G223" s="1"/>
      <c r="H223" s="1"/>
      <c r="I223" s="1"/>
    </row>
    <row r="224" spans="1:9" ht="13.7" customHeight="1">
      <c r="A224" s="1"/>
      <c r="B224" s="1"/>
      <c r="C224" s="1"/>
      <c r="D224" s="1"/>
      <c r="E224" s="1"/>
      <c r="F224" s="1"/>
      <c r="G224" s="1"/>
      <c r="H224" s="1"/>
      <c r="I224" s="1"/>
    </row>
    <row r="225" spans="1:9" ht="13.7" customHeight="1">
      <c r="A225" s="1"/>
      <c r="B225" s="1"/>
      <c r="C225" s="1"/>
      <c r="D225" s="1"/>
      <c r="E225" s="1"/>
      <c r="F225" s="1"/>
      <c r="G225" s="1"/>
      <c r="H225" s="1"/>
      <c r="I225" s="1"/>
    </row>
    <row r="226" spans="1:9" ht="13.7" customHeight="1">
      <c r="A226" s="1"/>
      <c r="B226" s="1"/>
      <c r="C226" s="1"/>
      <c r="D226" s="1"/>
      <c r="E226" s="1"/>
      <c r="F226" s="1"/>
      <c r="G226" s="1"/>
      <c r="H226" s="1"/>
      <c r="I226" s="1"/>
    </row>
    <row r="227" spans="1:9" ht="13.7" customHeight="1">
      <c r="A227" s="1"/>
      <c r="B227" s="1"/>
      <c r="C227" s="1"/>
      <c r="D227" s="1"/>
      <c r="E227" s="1"/>
      <c r="F227" s="1"/>
      <c r="G227" s="1"/>
      <c r="H227" s="1"/>
      <c r="I227" s="1"/>
    </row>
    <row r="228" spans="1:9" ht="13.7" customHeight="1">
      <c r="A228" s="1"/>
      <c r="B228" s="1"/>
      <c r="C228" s="1"/>
      <c r="D228" s="1"/>
      <c r="E228" s="1"/>
      <c r="F228" s="1"/>
      <c r="G228" s="1"/>
      <c r="H228" s="1"/>
      <c r="I228" s="1"/>
    </row>
    <row r="229" spans="1:9" ht="13.7" customHeight="1">
      <c r="A229" s="1"/>
      <c r="B229" s="1"/>
      <c r="C229" s="1"/>
      <c r="D229" s="1"/>
      <c r="E229" s="1"/>
      <c r="F229" s="1"/>
      <c r="G229" s="1"/>
      <c r="H229" s="1"/>
      <c r="I229" s="1"/>
    </row>
    <row r="230" spans="1:9" ht="13.7" customHeight="1">
      <c r="A230" s="1"/>
      <c r="B230" s="1"/>
      <c r="C230" s="1"/>
      <c r="D230" s="1"/>
      <c r="E230" s="1"/>
      <c r="F230" s="1"/>
      <c r="G230" s="1"/>
      <c r="H230" s="1"/>
      <c r="I230" s="1"/>
    </row>
    <row r="231" spans="1:9" ht="13.7" customHeight="1">
      <c r="A231" s="1"/>
      <c r="B231" s="1"/>
      <c r="C231" s="1"/>
      <c r="D231" s="1"/>
      <c r="E231" s="1"/>
      <c r="F231" s="1"/>
      <c r="G231" s="1"/>
      <c r="H231" s="1"/>
      <c r="I231" s="1"/>
    </row>
    <row r="232" spans="1:9" ht="13.7" customHeight="1">
      <c r="A232" s="1"/>
      <c r="B232" s="1"/>
      <c r="C232" s="1"/>
      <c r="D232" s="1"/>
      <c r="E232" s="1"/>
      <c r="F232" s="1"/>
      <c r="G232" s="1"/>
      <c r="H232" s="1"/>
      <c r="I232" s="1"/>
    </row>
    <row r="233" spans="1:9" ht="13.7" customHeight="1">
      <c r="A233" s="1"/>
      <c r="B233" s="1"/>
      <c r="C233" s="1"/>
      <c r="D233" s="1"/>
      <c r="E233" s="1"/>
      <c r="F233" s="1"/>
      <c r="G233" s="1"/>
      <c r="H233" s="1"/>
      <c r="I233" s="1"/>
    </row>
    <row r="234" spans="1:9" ht="13.7" customHeight="1">
      <c r="A234" s="1"/>
      <c r="B234" s="1"/>
      <c r="C234" s="1"/>
      <c r="D234" s="1"/>
      <c r="E234" s="1"/>
      <c r="F234" s="1"/>
      <c r="G234" s="1"/>
      <c r="H234" s="1"/>
      <c r="I234" s="1"/>
    </row>
    <row r="235" spans="1:9" ht="13.7" customHeight="1">
      <c r="A235" s="1"/>
      <c r="B235" s="1"/>
      <c r="C235" s="1"/>
      <c r="D235" s="1"/>
      <c r="E235" s="1"/>
      <c r="F235" s="1"/>
      <c r="G235" s="1"/>
      <c r="H235" s="1"/>
      <c r="I235" s="1"/>
    </row>
    <row r="236" spans="1:9" ht="13.7" customHeight="1">
      <c r="A236" s="1"/>
      <c r="B236" s="1"/>
      <c r="C236" s="1"/>
      <c r="D236" s="1"/>
      <c r="E236" s="1"/>
      <c r="F236" s="1"/>
      <c r="G236" s="1"/>
      <c r="H236" s="1"/>
      <c r="I236" s="1"/>
    </row>
    <row r="237" spans="1:9" ht="13.7" customHeight="1">
      <c r="A237" s="1"/>
      <c r="B237" s="1"/>
      <c r="C237" s="1"/>
      <c r="D237" s="1"/>
      <c r="E237" s="1"/>
      <c r="F237" s="1"/>
      <c r="G237" s="1"/>
      <c r="H237" s="1"/>
      <c r="I237" s="1"/>
    </row>
    <row r="238" spans="1:9" ht="13.7" customHeight="1">
      <c r="A238" s="1"/>
      <c r="B238" s="1"/>
      <c r="C238" s="1"/>
      <c r="D238" s="1"/>
      <c r="E238" s="1"/>
      <c r="F238" s="1"/>
      <c r="G238" s="1"/>
      <c r="H238" s="1"/>
      <c r="I238" s="1"/>
    </row>
    <row r="239" spans="1:9" ht="13.7" customHeight="1">
      <c r="A239" s="1"/>
      <c r="B239" s="1"/>
      <c r="C239" s="1"/>
      <c r="D239" s="1"/>
      <c r="E239" s="1"/>
      <c r="F239" s="1"/>
      <c r="G239" s="1"/>
      <c r="H239" s="1"/>
      <c r="I239" s="1"/>
    </row>
    <row r="240" spans="1:9" ht="13.7" customHeight="1">
      <c r="A240" s="1"/>
      <c r="B240" s="1"/>
      <c r="C240" s="1"/>
      <c r="D240" s="1"/>
      <c r="E240" s="1"/>
      <c r="F240" s="1"/>
      <c r="G240" s="1"/>
      <c r="H240" s="1"/>
      <c r="I240" s="1"/>
    </row>
    <row r="241" spans="1:9" ht="13.7" customHeight="1">
      <c r="A241" s="1"/>
      <c r="B241" s="1"/>
      <c r="C241" s="1"/>
      <c r="D241" s="1"/>
      <c r="E241" s="1"/>
      <c r="F241" s="1"/>
      <c r="G241" s="1"/>
      <c r="H241" s="1"/>
      <c r="I241" s="1"/>
    </row>
    <row r="242" spans="1:9" ht="13.7" customHeight="1">
      <c r="A242" s="1"/>
      <c r="B242" s="1"/>
      <c r="C242" s="1"/>
      <c r="D242" s="1"/>
      <c r="E242" s="1"/>
      <c r="F242" s="1"/>
      <c r="G242" s="1"/>
      <c r="H242" s="1"/>
      <c r="I242" s="1"/>
    </row>
    <row r="243" spans="1:9" ht="13.7" customHeight="1">
      <c r="A243" s="1"/>
      <c r="B243" s="1"/>
      <c r="C243" s="1"/>
      <c r="D243" s="1"/>
      <c r="E243" s="1"/>
      <c r="F243" s="1"/>
      <c r="G243" s="1"/>
      <c r="H243" s="1"/>
      <c r="I243" s="1"/>
    </row>
    <row r="244" spans="1:9" ht="13.7" customHeight="1">
      <c r="A244" s="1"/>
      <c r="B244" s="1"/>
      <c r="C244" s="1"/>
      <c r="D244" s="1"/>
      <c r="E244" s="1"/>
      <c r="F244" s="1"/>
      <c r="G244" s="1"/>
      <c r="H244" s="1"/>
      <c r="I244" s="1"/>
    </row>
    <row r="245" spans="1:9" ht="13.7" customHeight="1">
      <c r="A245" s="1"/>
      <c r="B245" s="1"/>
      <c r="C245" s="1"/>
      <c r="D245" s="1"/>
      <c r="E245" s="1"/>
      <c r="F245" s="1"/>
      <c r="G245" s="1"/>
      <c r="H245" s="1"/>
      <c r="I245" s="1"/>
    </row>
    <row r="246" spans="1:9" ht="13.7" customHeight="1">
      <c r="A246" s="1"/>
      <c r="B246" s="1"/>
      <c r="C246" s="1"/>
      <c r="D246" s="1"/>
      <c r="E246" s="1"/>
      <c r="F246" s="1"/>
      <c r="G246" s="1"/>
      <c r="H246" s="1"/>
      <c r="I246" s="1"/>
    </row>
    <row r="247" spans="1:9" ht="13.7" customHeight="1">
      <c r="A247" s="1"/>
      <c r="B247" s="1"/>
      <c r="C247" s="1"/>
      <c r="D247" s="1"/>
      <c r="E247" s="1"/>
      <c r="F247" s="1"/>
      <c r="G247" s="1"/>
      <c r="H247" s="1"/>
      <c r="I247" s="1"/>
    </row>
    <row r="248" spans="1:9" ht="13.7" customHeight="1">
      <c r="A248" s="1"/>
      <c r="B248" s="1"/>
      <c r="C248" s="1"/>
      <c r="D248" s="1"/>
      <c r="E248" s="1"/>
      <c r="F248" s="1"/>
      <c r="G248" s="1"/>
      <c r="H248" s="1"/>
      <c r="I248" s="1"/>
    </row>
    <row r="249" spans="1:9" ht="13.7" customHeight="1">
      <c r="A249" s="1"/>
      <c r="B249" s="1"/>
      <c r="C249" s="1"/>
      <c r="D249" s="1"/>
      <c r="E249" s="1"/>
      <c r="F249" s="1"/>
      <c r="G249" s="1"/>
      <c r="H249" s="1"/>
      <c r="I249" s="1"/>
    </row>
    <row r="250" spans="1:9" ht="13.7" customHeight="1">
      <c r="A250" s="1"/>
      <c r="B250" s="1"/>
      <c r="C250" s="1"/>
      <c r="D250" s="1"/>
      <c r="E250" s="1"/>
      <c r="F250" s="1"/>
      <c r="G250" s="1"/>
      <c r="H250" s="1"/>
      <c r="I250" s="1"/>
    </row>
    <row r="251" spans="1:9" ht="13.7" customHeight="1">
      <c r="A251" s="1"/>
      <c r="B251" s="1"/>
      <c r="C251" s="1"/>
      <c r="D251" s="1"/>
      <c r="E251" s="1"/>
      <c r="F251" s="1"/>
      <c r="G251" s="1"/>
      <c r="H251" s="1"/>
      <c r="I251" s="1"/>
    </row>
    <row r="252" spans="1:9" ht="13.7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3.7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13.7" customHeight="1">
      <c r="A254" s="1"/>
      <c r="B254" s="1"/>
      <c r="C254" s="1"/>
      <c r="D254" s="1"/>
      <c r="E254" s="1"/>
      <c r="F254" s="1"/>
      <c r="G254" s="1"/>
      <c r="H254" s="1"/>
      <c r="I254" s="1"/>
    </row>
    <row r="255" spans="1:9" ht="13.7" customHeight="1">
      <c r="A255" s="1"/>
      <c r="B255" s="1"/>
      <c r="C255" s="1"/>
      <c r="D255" s="1"/>
      <c r="E255" s="1"/>
      <c r="F255" s="1"/>
      <c r="G255" s="1"/>
      <c r="H255" s="1"/>
      <c r="I255" s="1"/>
    </row>
    <row r="256" spans="1:9" ht="13.7" customHeight="1">
      <c r="A256" s="1"/>
      <c r="B256" s="1"/>
      <c r="C256" s="1"/>
      <c r="D256" s="1"/>
      <c r="E256" s="1"/>
      <c r="F256" s="1"/>
      <c r="G256" s="1"/>
      <c r="H256" s="1"/>
      <c r="I256" s="1"/>
    </row>
    <row r="257" spans="1:9" ht="13.7" customHeight="1">
      <c r="A257" s="1"/>
      <c r="B257" s="1"/>
      <c r="C257" s="1"/>
      <c r="D257" s="1"/>
      <c r="E257" s="1"/>
      <c r="F257" s="1"/>
      <c r="G257" s="1"/>
      <c r="H257" s="1"/>
      <c r="I257" s="1"/>
    </row>
    <row r="258" spans="1:9" ht="13.7" customHeight="1">
      <c r="A258" s="1"/>
      <c r="B258" s="1"/>
      <c r="C258" s="1"/>
      <c r="D258" s="1"/>
      <c r="E258" s="1"/>
      <c r="F258" s="1"/>
      <c r="G258" s="1"/>
      <c r="H258" s="1"/>
      <c r="I258" s="1"/>
    </row>
    <row r="259" spans="1:9" ht="13.7" customHeight="1">
      <c r="A259" s="1"/>
      <c r="B259" s="1"/>
      <c r="C259" s="1"/>
      <c r="D259" s="1"/>
      <c r="E259" s="1"/>
      <c r="F259" s="1"/>
      <c r="G259" s="1"/>
      <c r="H259" s="1"/>
      <c r="I259" s="1"/>
    </row>
    <row r="260" spans="1:9" ht="13.7" customHeight="1">
      <c r="A260" s="1"/>
      <c r="B260" s="1"/>
      <c r="C260" s="1"/>
      <c r="D260" s="1"/>
      <c r="E260" s="1"/>
      <c r="F260" s="1"/>
      <c r="G260" s="1"/>
      <c r="H260" s="1"/>
      <c r="I260" s="1"/>
    </row>
    <row r="261" spans="1:9" ht="13.7" customHeight="1">
      <c r="A261" s="1"/>
      <c r="B261" s="1"/>
      <c r="C261" s="1"/>
      <c r="D261" s="1"/>
      <c r="E261" s="1"/>
      <c r="F261" s="1"/>
      <c r="G261" s="1"/>
      <c r="H261" s="1"/>
      <c r="I261" s="1"/>
    </row>
    <row r="262" spans="1:9" ht="13.7" customHeight="1">
      <c r="A262" s="1"/>
      <c r="B262" s="1"/>
      <c r="C262" s="1"/>
      <c r="D262" s="1"/>
      <c r="E262" s="1"/>
      <c r="F262" s="1"/>
      <c r="G262" s="1"/>
      <c r="H262" s="1"/>
      <c r="I262" s="1"/>
    </row>
    <row r="263" spans="1:9" ht="13.7" customHeight="1">
      <c r="A263" s="1"/>
      <c r="B263" s="1"/>
      <c r="C263" s="1"/>
      <c r="D263" s="1"/>
      <c r="E263" s="1"/>
      <c r="F263" s="1"/>
      <c r="G263" s="1"/>
      <c r="H263" s="1"/>
      <c r="I263" s="1"/>
    </row>
    <row r="264" spans="1:9" ht="13.7" customHeight="1">
      <c r="A264" s="1"/>
      <c r="B264" s="1"/>
      <c r="C264" s="1"/>
      <c r="D264" s="1"/>
      <c r="E264" s="1"/>
      <c r="F264" s="1"/>
      <c r="G264" s="1"/>
      <c r="H264" s="1"/>
      <c r="I264" s="1"/>
    </row>
    <row r="265" spans="1:9" ht="13.7" customHeight="1">
      <c r="A265" s="1"/>
      <c r="B265" s="1"/>
      <c r="C265" s="1"/>
      <c r="D265" s="1"/>
      <c r="E265" s="1"/>
      <c r="F265" s="1"/>
      <c r="G265" s="1"/>
      <c r="H265" s="1"/>
      <c r="I265" s="1"/>
    </row>
    <row r="266" spans="1:9" ht="13.7" customHeight="1">
      <c r="A266" s="1"/>
      <c r="B266" s="1"/>
      <c r="C266" s="1"/>
      <c r="D266" s="1"/>
      <c r="E266" s="1"/>
      <c r="F266" s="1"/>
      <c r="G266" s="1"/>
      <c r="H266" s="1"/>
      <c r="I266" s="1"/>
    </row>
    <row r="267" spans="1:9" ht="13.7" customHeight="1">
      <c r="A267" s="1"/>
      <c r="B267" s="1"/>
      <c r="C267" s="1"/>
      <c r="D267" s="1"/>
      <c r="E267" s="1"/>
      <c r="F267" s="1"/>
      <c r="G267" s="1"/>
      <c r="H267" s="1"/>
      <c r="I267" s="1"/>
    </row>
    <row r="268" spans="1:9" ht="13.7" customHeight="1">
      <c r="A268" s="1"/>
      <c r="B268" s="1"/>
      <c r="C268" s="1"/>
      <c r="D268" s="1"/>
      <c r="E268" s="1"/>
      <c r="F268" s="1"/>
      <c r="G268" s="1"/>
      <c r="H268" s="1"/>
      <c r="I268" s="1"/>
    </row>
    <row r="269" spans="1:9" ht="13.7" customHeight="1">
      <c r="A269" s="1"/>
      <c r="B269" s="1"/>
      <c r="C269" s="1"/>
      <c r="D269" s="1"/>
      <c r="E269" s="1"/>
      <c r="F269" s="1"/>
      <c r="G269" s="1"/>
      <c r="H269" s="1"/>
      <c r="I269" s="1"/>
    </row>
    <row r="270" spans="1:9" ht="13.7" customHeight="1">
      <c r="A270" s="1"/>
      <c r="B270" s="1"/>
      <c r="C270" s="1"/>
      <c r="D270" s="1"/>
      <c r="E270" s="1"/>
      <c r="F270" s="1"/>
      <c r="G270" s="1"/>
      <c r="H270" s="1"/>
      <c r="I270" s="1"/>
    </row>
    <row r="271" spans="1:9" ht="13.7" customHeight="1">
      <c r="A271" s="1"/>
      <c r="B271" s="1"/>
      <c r="C271" s="1"/>
      <c r="D271" s="1"/>
      <c r="E271" s="1"/>
      <c r="F271" s="1"/>
      <c r="G271" s="1"/>
      <c r="H271" s="1"/>
      <c r="I271" s="1"/>
    </row>
    <row r="272" spans="1:9" ht="13.7" customHeight="1">
      <c r="A272" s="1"/>
      <c r="B272" s="1"/>
      <c r="C272" s="1"/>
      <c r="D272" s="1"/>
      <c r="E272" s="1"/>
      <c r="F272" s="1"/>
      <c r="G272" s="1"/>
      <c r="H272" s="1"/>
      <c r="I272" s="1"/>
    </row>
    <row r="273" spans="1:9" ht="13.7" customHeight="1">
      <c r="A273" s="1"/>
      <c r="B273" s="1"/>
      <c r="C273" s="1"/>
      <c r="D273" s="1"/>
      <c r="E273" s="1"/>
      <c r="F273" s="1"/>
      <c r="G273" s="1"/>
      <c r="H273" s="1"/>
      <c r="I273" s="1"/>
    </row>
    <row r="274" spans="1:9" ht="13.7" customHeight="1">
      <c r="A274" s="1"/>
      <c r="B274" s="1"/>
      <c r="C274" s="1"/>
      <c r="D274" s="1"/>
      <c r="E274" s="1"/>
      <c r="F274" s="1"/>
      <c r="G274" s="1"/>
      <c r="H274" s="1"/>
      <c r="I274" s="1"/>
    </row>
    <row r="275" spans="1:9" ht="13.7" customHeight="1">
      <c r="A275" s="1"/>
      <c r="B275" s="1"/>
      <c r="C275" s="1"/>
      <c r="D275" s="1"/>
      <c r="E275" s="1"/>
      <c r="F275" s="1"/>
      <c r="G275" s="1"/>
      <c r="H275" s="1"/>
      <c r="I275" s="1"/>
    </row>
    <row r="276" spans="1:9" ht="13.7" customHeight="1">
      <c r="A276" s="1"/>
      <c r="B276" s="1"/>
      <c r="C276" s="1"/>
      <c r="D276" s="1"/>
      <c r="E276" s="1"/>
      <c r="F276" s="1"/>
      <c r="G276" s="1"/>
      <c r="H276" s="1"/>
      <c r="I276" s="1"/>
    </row>
    <row r="277" spans="1:9" ht="13.7" customHeight="1">
      <c r="A277" s="1"/>
      <c r="B277" s="1"/>
      <c r="C277" s="1"/>
      <c r="D277" s="1"/>
      <c r="E277" s="1"/>
      <c r="F277" s="1"/>
      <c r="G277" s="1"/>
      <c r="H277" s="1"/>
      <c r="I277" s="1"/>
    </row>
    <row r="278" spans="1:9" ht="13.7" customHeight="1">
      <c r="A278" s="1"/>
      <c r="B278" s="1"/>
      <c r="C278" s="1"/>
      <c r="D278" s="1"/>
      <c r="E278" s="1"/>
      <c r="F278" s="1"/>
      <c r="G278" s="1"/>
      <c r="H278" s="1"/>
      <c r="I278" s="1"/>
    </row>
    <row r="279" spans="1:9" ht="13.7" customHeight="1">
      <c r="A279" s="1"/>
      <c r="B279" s="1"/>
      <c r="C279" s="1"/>
      <c r="D279" s="1"/>
      <c r="E279" s="1"/>
      <c r="F279" s="1"/>
      <c r="G279" s="1"/>
      <c r="H279" s="1"/>
      <c r="I279" s="1"/>
    </row>
    <row r="280" spans="1:9" ht="13.7" customHeight="1">
      <c r="A280" s="1"/>
      <c r="B280" s="1"/>
      <c r="C280" s="1"/>
      <c r="D280" s="1"/>
      <c r="E280" s="1"/>
      <c r="F280" s="1"/>
      <c r="G280" s="1"/>
      <c r="H280" s="1"/>
      <c r="I280" s="1"/>
    </row>
    <row r="281" spans="1:9" ht="13.7" customHeight="1">
      <c r="A281" s="1"/>
      <c r="B281" s="1"/>
      <c r="C281" s="1"/>
      <c r="D281" s="1"/>
      <c r="E281" s="1"/>
      <c r="F281" s="1"/>
      <c r="G281" s="1"/>
      <c r="H281" s="1"/>
      <c r="I281" s="1"/>
    </row>
    <row r="282" spans="1:9" ht="13.7" customHeight="1">
      <c r="A282" s="1"/>
      <c r="B282" s="1"/>
      <c r="C282" s="1"/>
      <c r="D282" s="1"/>
      <c r="E282" s="1"/>
      <c r="F282" s="1"/>
      <c r="G282" s="1"/>
      <c r="H282" s="1"/>
      <c r="I282" s="1"/>
    </row>
    <row r="283" spans="1:9" ht="13.7" customHeight="1">
      <c r="A283" s="1"/>
      <c r="B283" s="1"/>
      <c r="C283" s="1"/>
      <c r="D283" s="1"/>
      <c r="E283" s="1"/>
      <c r="F283" s="1"/>
      <c r="G283" s="1"/>
      <c r="H283" s="1"/>
      <c r="I283" s="1"/>
    </row>
    <row r="284" spans="1:9" ht="13.7" customHeight="1">
      <c r="A284" s="1"/>
      <c r="B284" s="1"/>
      <c r="C284" s="1"/>
      <c r="D284" s="1"/>
      <c r="E284" s="1"/>
      <c r="F284" s="1"/>
      <c r="G284" s="1"/>
      <c r="H284" s="1"/>
      <c r="I284" s="1"/>
    </row>
    <row r="285" spans="1:9" ht="13.7" customHeight="1">
      <c r="A285" s="1"/>
      <c r="B285" s="1"/>
      <c r="C285" s="1"/>
      <c r="D285" s="1"/>
      <c r="E285" s="1"/>
      <c r="F285" s="1"/>
      <c r="G285" s="1"/>
      <c r="H285" s="1"/>
      <c r="I285" s="1"/>
    </row>
    <row r="286" spans="1:9" ht="13.7" customHeight="1">
      <c r="A286" s="1"/>
      <c r="B286" s="1"/>
      <c r="C286" s="1"/>
      <c r="D286" s="1"/>
      <c r="E286" s="1"/>
      <c r="F286" s="1"/>
      <c r="G286" s="1"/>
      <c r="H286" s="1"/>
      <c r="I286" s="1"/>
    </row>
    <row r="287" spans="1:9" ht="13.7" customHeight="1">
      <c r="A287" s="1"/>
      <c r="B287" s="1"/>
      <c r="C287" s="1"/>
      <c r="D287" s="1"/>
      <c r="E287" s="1"/>
      <c r="F287" s="1"/>
      <c r="G287" s="1"/>
      <c r="H287" s="1"/>
      <c r="I287" s="1"/>
    </row>
    <row r="288" spans="1:9" ht="13.7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3.7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13.7" customHeight="1">
      <c r="A290" s="1"/>
      <c r="B290" s="1"/>
      <c r="C290" s="1"/>
      <c r="D290" s="1"/>
      <c r="E290" s="1"/>
      <c r="F290" s="1"/>
      <c r="G290" s="1"/>
      <c r="H290" s="1"/>
      <c r="I290" s="1"/>
    </row>
    <row r="291" spans="1:9" ht="13.7" customHeight="1">
      <c r="A291" s="1"/>
      <c r="B291" s="1"/>
      <c r="C291" s="1"/>
      <c r="D291" s="1"/>
      <c r="E291" s="1"/>
      <c r="F291" s="1"/>
      <c r="G291" s="1"/>
      <c r="H291" s="1"/>
      <c r="I291" s="1"/>
    </row>
    <row r="292" spans="1:9" ht="13.7" customHeight="1">
      <c r="A292" s="1"/>
      <c r="B292" s="1"/>
      <c r="C292" s="1"/>
      <c r="D292" s="1"/>
      <c r="E292" s="1"/>
      <c r="F292" s="1"/>
      <c r="G292" s="1"/>
      <c r="H292" s="1"/>
      <c r="I292" s="1"/>
    </row>
    <row r="293" spans="1:9" ht="13.7" customHeight="1">
      <c r="A293" s="1"/>
      <c r="B293" s="1"/>
      <c r="C293" s="1"/>
      <c r="D293" s="1"/>
      <c r="E293" s="1"/>
      <c r="F293" s="1"/>
      <c r="G293" s="1"/>
      <c r="H293" s="1"/>
      <c r="I293" s="1"/>
    </row>
    <row r="294" spans="1:9" ht="13.7" customHeight="1">
      <c r="A294" s="1"/>
      <c r="B294" s="1"/>
      <c r="C294" s="1"/>
      <c r="D294" s="1"/>
      <c r="E294" s="1"/>
      <c r="F294" s="1"/>
      <c r="G294" s="1"/>
      <c r="H294" s="1"/>
      <c r="I294" s="1"/>
    </row>
    <row r="295" spans="1:9" ht="13.7" customHeight="1">
      <c r="A295" s="1"/>
      <c r="B295" s="1"/>
      <c r="C295" s="1"/>
      <c r="D295" s="1"/>
      <c r="E295" s="1"/>
      <c r="F295" s="1"/>
      <c r="G295" s="1"/>
      <c r="H295" s="1"/>
      <c r="I295" s="1"/>
    </row>
    <row r="296" spans="1:9" ht="13.7" customHeight="1">
      <c r="A296" s="1"/>
      <c r="B296" s="1"/>
      <c r="C296" s="1"/>
      <c r="D296" s="1"/>
      <c r="E296" s="1"/>
      <c r="F296" s="1"/>
      <c r="G296" s="1"/>
      <c r="H296" s="1"/>
      <c r="I296" s="1"/>
    </row>
    <row r="297" spans="1:9" ht="13.7" customHeight="1">
      <c r="A297" s="1"/>
      <c r="B297" s="1"/>
      <c r="C297" s="1"/>
      <c r="D297" s="1"/>
      <c r="E297" s="1"/>
      <c r="F297" s="1"/>
      <c r="G297" s="1"/>
      <c r="H297" s="1"/>
      <c r="I297" s="1"/>
    </row>
    <row r="298" spans="1:9" ht="13.7" customHeight="1">
      <c r="A298" s="1"/>
      <c r="B298" s="1"/>
      <c r="C298" s="1"/>
      <c r="D298" s="1"/>
      <c r="E298" s="1"/>
      <c r="F298" s="1"/>
      <c r="G298" s="1"/>
      <c r="H298" s="1"/>
      <c r="I298" s="1"/>
    </row>
    <row r="299" spans="1:9" ht="13.7" customHeight="1">
      <c r="A299" s="1"/>
      <c r="B299" s="1"/>
      <c r="C299" s="1"/>
      <c r="D299" s="1"/>
      <c r="E299" s="1"/>
      <c r="F299" s="1"/>
      <c r="G299" s="1"/>
      <c r="H299" s="1"/>
      <c r="I299" s="1"/>
    </row>
    <row r="300" spans="1:9" ht="13.7" customHeight="1">
      <c r="A300" s="1"/>
      <c r="B300" s="1"/>
      <c r="C300" s="1"/>
      <c r="D300" s="1"/>
      <c r="E300" s="1"/>
      <c r="F300" s="1"/>
      <c r="G300" s="1"/>
      <c r="H300" s="1"/>
      <c r="I300" s="1"/>
    </row>
    <row r="301" spans="1:9" ht="13.7" customHeight="1">
      <c r="A301" s="1"/>
      <c r="B301" s="1"/>
      <c r="C301" s="1"/>
      <c r="D301" s="1"/>
      <c r="E301" s="1"/>
      <c r="F301" s="1"/>
      <c r="G301" s="1"/>
      <c r="H301" s="1"/>
      <c r="I301" s="1"/>
    </row>
    <row r="302" spans="1:9" ht="13.7" customHeight="1">
      <c r="A302" s="1"/>
      <c r="B302" s="1"/>
      <c r="C302" s="1"/>
      <c r="D302" s="1"/>
      <c r="E302" s="1"/>
      <c r="F302" s="1"/>
      <c r="G302" s="1"/>
      <c r="H302" s="1"/>
      <c r="I302" s="1"/>
    </row>
    <row r="303" spans="1:9" ht="13.7" customHeight="1">
      <c r="A303" s="1"/>
      <c r="B303" s="1"/>
      <c r="C303" s="1"/>
      <c r="D303" s="1"/>
      <c r="E303" s="1"/>
      <c r="F303" s="1"/>
      <c r="G303" s="1"/>
      <c r="H303" s="1"/>
      <c r="I303" s="1"/>
    </row>
    <row r="304" spans="1:9" ht="13.7" customHeight="1">
      <c r="A304" s="1"/>
      <c r="B304" s="1"/>
      <c r="C304" s="1"/>
      <c r="D304" s="1"/>
      <c r="E304" s="1"/>
      <c r="F304" s="1"/>
      <c r="G304" s="1"/>
      <c r="H304" s="1"/>
      <c r="I304" s="1"/>
    </row>
    <row r="305" spans="1:9" ht="13.7" customHeight="1">
      <c r="A305" s="1"/>
      <c r="B305" s="1"/>
      <c r="C305" s="1"/>
      <c r="D305" s="1"/>
      <c r="E305" s="1"/>
      <c r="F305" s="1"/>
      <c r="G305" s="1"/>
      <c r="H305" s="1"/>
      <c r="I305" s="1"/>
    </row>
    <row r="306" spans="1:9" ht="13.7" customHeight="1">
      <c r="A306" s="1"/>
      <c r="B306" s="1"/>
      <c r="C306" s="1"/>
      <c r="D306" s="1"/>
      <c r="E306" s="1"/>
      <c r="F306" s="1"/>
      <c r="G306" s="1"/>
      <c r="H306" s="1"/>
      <c r="I306" s="1"/>
    </row>
    <row r="307" spans="1:9" ht="13.7" customHeight="1">
      <c r="A307" s="1"/>
      <c r="B307" s="1"/>
      <c r="C307" s="1"/>
      <c r="D307" s="1"/>
      <c r="E307" s="1"/>
      <c r="F307" s="1"/>
      <c r="G307" s="1"/>
      <c r="H307" s="1"/>
      <c r="I307" s="1"/>
    </row>
    <row r="308" spans="1:9" ht="13.7" customHeight="1">
      <c r="A308" s="1"/>
      <c r="B308" s="1"/>
      <c r="C308" s="1"/>
      <c r="D308" s="1"/>
      <c r="E308" s="1"/>
      <c r="F308" s="1"/>
      <c r="G308" s="1"/>
      <c r="H308" s="1"/>
      <c r="I308" s="1"/>
    </row>
    <row r="309" spans="1:9" ht="13.7" customHeight="1">
      <c r="A309" s="1"/>
      <c r="B309" s="1"/>
      <c r="C309" s="1"/>
      <c r="D309" s="1"/>
      <c r="E309" s="1"/>
      <c r="F309" s="1"/>
      <c r="G309" s="1"/>
      <c r="H309" s="1"/>
      <c r="I309" s="1"/>
    </row>
    <row r="310" spans="1:9" ht="13.7" customHeight="1">
      <c r="A310" s="1"/>
      <c r="B310" s="1"/>
      <c r="C310" s="1"/>
      <c r="D310" s="1"/>
      <c r="E310" s="1"/>
      <c r="F310" s="1"/>
      <c r="G310" s="1"/>
      <c r="H310" s="1"/>
      <c r="I310" s="1"/>
    </row>
    <row r="311" spans="1:9" ht="13.7" customHeight="1">
      <c r="A311" s="1"/>
      <c r="B311" s="1"/>
      <c r="C311" s="1"/>
      <c r="D311" s="1"/>
      <c r="E311" s="1"/>
      <c r="F311" s="1"/>
      <c r="G311" s="1"/>
      <c r="H311" s="1"/>
      <c r="I311" s="1"/>
    </row>
    <row r="312" spans="1:9" ht="13.7" customHeight="1">
      <c r="A312" s="1"/>
      <c r="B312" s="1"/>
      <c r="C312" s="1"/>
      <c r="D312" s="1"/>
      <c r="E312" s="1"/>
      <c r="F312" s="1"/>
      <c r="G312" s="1"/>
      <c r="H312" s="1"/>
      <c r="I312" s="1"/>
    </row>
    <row r="313" spans="1:9" ht="13.7" customHeight="1">
      <c r="A313" s="1"/>
      <c r="B313" s="1"/>
      <c r="C313" s="1"/>
      <c r="D313" s="1"/>
      <c r="E313" s="1"/>
      <c r="F313" s="1"/>
      <c r="G313" s="1"/>
      <c r="H313" s="1"/>
      <c r="I313" s="1"/>
    </row>
    <row r="314" spans="1:9" ht="13.7" customHeight="1">
      <c r="A314" s="1"/>
      <c r="B314" s="1"/>
      <c r="C314" s="1"/>
      <c r="D314" s="1"/>
      <c r="E314" s="1"/>
      <c r="F314" s="1"/>
      <c r="G314" s="1"/>
      <c r="H314" s="1"/>
      <c r="I314" s="1"/>
    </row>
    <row r="315" spans="1:9" ht="13.7" customHeight="1">
      <c r="A315" s="1"/>
      <c r="B315" s="1"/>
      <c r="C315" s="1"/>
      <c r="D315" s="1"/>
      <c r="E315" s="1"/>
      <c r="F315" s="1"/>
      <c r="G315" s="1"/>
      <c r="H315" s="1"/>
      <c r="I315" s="1"/>
    </row>
    <row r="316" spans="1:9" ht="13.7" customHeight="1">
      <c r="A316" s="1"/>
      <c r="B316" s="1"/>
      <c r="C316" s="1"/>
      <c r="D316" s="1"/>
      <c r="E316" s="1"/>
      <c r="F316" s="1"/>
      <c r="G316" s="1"/>
      <c r="H316" s="1"/>
      <c r="I316" s="1"/>
    </row>
    <row r="317" spans="1:9" ht="13.7" customHeight="1">
      <c r="A317" s="1"/>
      <c r="B317" s="1"/>
      <c r="C317" s="1"/>
      <c r="D317" s="1"/>
      <c r="E317" s="1"/>
      <c r="F317" s="1"/>
      <c r="G317" s="1"/>
      <c r="H317" s="1"/>
      <c r="I317" s="1"/>
    </row>
    <row r="318" spans="1:9" ht="13.7" customHeight="1">
      <c r="A318" s="1"/>
      <c r="B318" s="1"/>
      <c r="C318" s="1"/>
      <c r="D318" s="1"/>
      <c r="E318" s="1"/>
      <c r="F318" s="1"/>
      <c r="G318" s="1"/>
      <c r="H318" s="1"/>
      <c r="I318" s="1"/>
    </row>
    <row r="319" spans="1:9" ht="13.7" customHeight="1">
      <c r="A319" s="1"/>
      <c r="B319" s="1"/>
      <c r="C319" s="1"/>
      <c r="D319" s="1"/>
      <c r="E319" s="1"/>
      <c r="F319" s="1"/>
      <c r="G319" s="1"/>
      <c r="H319" s="1"/>
      <c r="I319" s="1"/>
    </row>
    <row r="320" spans="1:9" ht="13.7" customHeight="1">
      <c r="A320" s="1"/>
      <c r="B320" s="1"/>
      <c r="C320" s="1"/>
      <c r="D320" s="1"/>
      <c r="E320" s="1"/>
      <c r="F320" s="1"/>
      <c r="G320" s="1"/>
      <c r="H320" s="1"/>
      <c r="I320" s="1"/>
    </row>
    <row r="321" spans="1:9" ht="13.7" customHeight="1">
      <c r="A321" s="1"/>
      <c r="B321" s="1"/>
      <c r="C321" s="1"/>
      <c r="D321" s="1"/>
      <c r="E321" s="1"/>
      <c r="F321" s="1"/>
      <c r="G321" s="1"/>
      <c r="H321" s="1"/>
      <c r="I321" s="1"/>
    </row>
    <row r="322" spans="1:9" ht="13.7" customHeight="1">
      <c r="A322" s="1"/>
      <c r="B322" s="1"/>
      <c r="C322" s="1"/>
      <c r="D322" s="1"/>
      <c r="E322" s="1"/>
      <c r="F322" s="1"/>
      <c r="G322" s="1"/>
      <c r="H322" s="1"/>
      <c r="I322" s="1"/>
    </row>
    <row r="323" spans="1:9" ht="13.7" customHeight="1">
      <c r="A323" s="1"/>
      <c r="B323" s="1"/>
      <c r="C323" s="1"/>
      <c r="D323" s="1"/>
      <c r="E323" s="1"/>
      <c r="F323" s="1"/>
      <c r="G323" s="1"/>
      <c r="H323" s="1"/>
      <c r="I323" s="1"/>
    </row>
    <row r="324" spans="1:9" ht="13.7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13.7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13.7" customHeight="1">
      <c r="A326" s="1"/>
      <c r="B326" s="1"/>
      <c r="C326" s="1"/>
      <c r="D326" s="1"/>
      <c r="E326" s="1"/>
      <c r="F326" s="1"/>
      <c r="G326" s="1"/>
      <c r="H326" s="1"/>
      <c r="I326" s="1"/>
    </row>
    <row r="327" spans="1:9" ht="13.7" customHeight="1">
      <c r="A327" s="1"/>
      <c r="B327" s="1"/>
      <c r="C327" s="1"/>
      <c r="D327" s="1"/>
      <c r="E327" s="1"/>
      <c r="F327" s="1"/>
      <c r="G327" s="1"/>
      <c r="H327" s="1"/>
      <c r="I327" s="1"/>
    </row>
    <row r="328" spans="1:9" ht="13.7" customHeight="1">
      <c r="A328" s="1"/>
      <c r="B328" s="1"/>
      <c r="C328" s="1"/>
      <c r="D328" s="1"/>
      <c r="E328" s="1"/>
      <c r="F328" s="1"/>
      <c r="G328" s="1"/>
      <c r="H328" s="1"/>
      <c r="I328" s="1"/>
    </row>
    <row r="329" spans="1:9" ht="13.7" customHeight="1">
      <c r="A329" s="1"/>
      <c r="B329" s="1"/>
      <c r="C329" s="1"/>
      <c r="D329" s="1"/>
      <c r="E329" s="1"/>
      <c r="F329" s="1"/>
      <c r="G329" s="1"/>
      <c r="H329" s="1"/>
      <c r="I329" s="1"/>
    </row>
    <row r="330" spans="1:9" ht="13.7" customHeight="1">
      <c r="A330" s="1"/>
      <c r="B330" s="1"/>
      <c r="C330" s="1"/>
      <c r="D330" s="1"/>
      <c r="E330" s="1"/>
      <c r="F330" s="1"/>
      <c r="G330" s="1"/>
      <c r="H330" s="1"/>
      <c r="I330" s="1"/>
    </row>
    <row r="331" spans="1:9" ht="13.7" customHeight="1">
      <c r="A331" s="1"/>
      <c r="B331" s="1"/>
      <c r="C331" s="1"/>
      <c r="D331" s="1"/>
      <c r="E331" s="1"/>
      <c r="F331" s="1"/>
      <c r="G331" s="1"/>
      <c r="H331" s="1"/>
      <c r="I331" s="1"/>
    </row>
    <row r="332" spans="1:9" ht="13.7" customHeight="1">
      <c r="A332" s="1"/>
      <c r="B332" s="1"/>
      <c r="C332" s="1"/>
      <c r="D332" s="1"/>
      <c r="E332" s="1"/>
      <c r="F332" s="1"/>
      <c r="G332" s="1"/>
      <c r="H332" s="1"/>
      <c r="I332" s="1"/>
    </row>
    <row r="333" spans="1:9" ht="13.7" customHeight="1">
      <c r="A333" s="1"/>
      <c r="B333" s="1"/>
      <c r="C333" s="1"/>
      <c r="D333" s="1"/>
      <c r="E333" s="1"/>
      <c r="F333" s="1"/>
      <c r="G333" s="1"/>
      <c r="H333" s="1"/>
      <c r="I333" s="1"/>
    </row>
    <row r="334" spans="1:9" ht="13.7" customHeight="1">
      <c r="A334" s="1"/>
      <c r="B334" s="1"/>
      <c r="C334" s="1"/>
      <c r="D334" s="1"/>
      <c r="E334" s="1"/>
      <c r="F334" s="1"/>
      <c r="G334" s="1"/>
      <c r="H334" s="1"/>
      <c r="I334" s="1"/>
    </row>
    <row r="335" spans="1:9" ht="13.7" customHeight="1">
      <c r="A335" s="1"/>
      <c r="B335" s="1"/>
      <c r="C335" s="1"/>
      <c r="D335" s="1"/>
      <c r="E335" s="1"/>
      <c r="F335" s="1"/>
      <c r="G335" s="1"/>
      <c r="H335" s="1"/>
      <c r="I335" s="1"/>
    </row>
    <row r="336" spans="1:9" ht="13.7" customHeight="1">
      <c r="A336" s="1"/>
      <c r="B336" s="1"/>
      <c r="C336" s="1"/>
      <c r="D336" s="1"/>
      <c r="E336" s="1"/>
      <c r="F336" s="1"/>
      <c r="G336" s="1"/>
      <c r="H336" s="1"/>
      <c r="I336" s="1"/>
    </row>
    <row r="337" spans="1:9" ht="13.7" customHeight="1">
      <c r="A337" s="1"/>
      <c r="B337" s="1"/>
      <c r="C337" s="1"/>
      <c r="D337" s="1"/>
      <c r="E337" s="1"/>
      <c r="F337" s="1"/>
      <c r="G337" s="1"/>
      <c r="H337" s="1"/>
      <c r="I337" s="1"/>
    </row>
    <row r="338" spans="1:9" ht="13.7" customHeight="1">
      <c r="A338" s="1"/>
      <c r="B338" s="1"/>
      <c r="C338" s="1"/>
      <c r="D338" s="1"/>
      <c r="E338" s="1"/>
      <c r="F338" s="1"/>
      <c r="G338" s="1"/>
      <c r="H338" s="1"/>
      <c r="I338" s="1"/>
    </row>
    <row r="339" spans="1:9" ht="13.7" customHeight="1">
      <c r="A339" s="1"/>
      <c r="B339" s="1"/>
      <c r="C339" s="1"/>
      <c r="D339" s="1"/>
      <c r="E339" s="1"/>
      <c r="F339" s="1"/>
      <c r="G339" s="1"/>
      <c r="H339" s="1"/>
      <c r="I339" s="1"/>
    </row>
    <row r="340" spans="1:9" ht="13.7" customHeight="1">
      <c r="A340" s="1"/>
      <c r="B340" s="1"/>
      <c r="C340" s="1"/>
      <c r="D340" s="1"/>
      <c r="E340" s="1"/>
      <c r="F340" s="1"/>
      <c r="G340" s="1"/>
      <c r="H340" s="1"/>
      <c r="I340" s="1"/>
    </row>
    <row r="341" spans="1:9" ht="13.7" customHeight="1">
      <c r="A341" s="1"/>
      <c r="B341" s="1"/>
      <c r="C341" s="1"/>
      <c r="D341" s="1"/>
      <c r="E341" s="1"/>
      <c r="F341" s="1"/>
      <c r="G341" s="1"/>
      <c r="H341" s="1"/>
      <c r="I341" s="1"/>
    </row>
    <row r="342" spans="1:9" ht="13.7" customHeight="1">
      <c r="A342" s="1"/>
      <c r="B342" s="1"/>
      <c r="C342" s="1"/>
      <c r="D342" s="1"/>
      <c r="E342" s="1"/>
      <c r="F342" s="1"/>
      <c r="G342" s="1"/>
      <c r="H342" s="1"/>
      <c r="I342" s="1"/>
    </row>
    <row r="343" spans="1:9" ht="13.7" customHeight="1">
      <c r="A343" s="1"/>
      <c r="B343" s="1"/>
      <c r="C343" s="1"/>
      <c r="D343" s="1"/>
      <c r="E343" s="1"/>
      <c r="F343" s="1"/>
      <c r="G343" s="1"/>
      <c r="H343" s="1"/>
      <c r="I343" s="1"/>
    </row>
    <row r="344" spans="1:9" ht="13.7" customHeight="1">
      <c r="A344" s="1"/>
      <c r="B344" s="1"/>
      <c r="C344" s="1"/>
      <c r="D344" s="1"/>
      <c r="E344" s="1"/>
      <c r="F344" s="1"/>
      <c r="G344" s="1"/>
      <c r="H344" s="1"/>
      <c r="I344" s="1"/>
    </row>
    <row r="345" spans="1:9" ht="13.7" customHeight="1">
      <c r="A345" s="1"/>
      <c r="B345" s="1"/>
      <c r="C345" s="1"/>
      <c r="D345" s="1"/>
      <c r="E345" s="1"/>
      <c r="F345" s="1"/>
      <c r="G345" s="1"/>
      <c r="H345" s="1"/>
      <c r="I345" s="1"/>
    </row>
    <row r="346" spans="1:9" ht="13.7" customHeight="1">
      <c r="A346" s="1"/>
      <c r="B346" s="1"/>
      <c r="C346" s="1"/>
      <c r="D346" s="1"/>
      <c r="E346" s="1"/>
      <c r="F346" s="1"/>
      <c r="G346" s="1"/>
      <c r="H346" s="1"/>
      <c r="I346" s="1"/>
    </row>
    <row r="347" spans="1:9" ht="13.7" customHeight="1">
      <c r="A347" s="1"/>
      <c r="B347" s="1"/>
      <c r="C347" s="1"/>
      <c r="D347" s="1"/>
      <c r="E347" s="1"/>
      <c r="F347" s="1"/>
      <c r="G347" s="1"/>
      <c r="H347" s="1"/>
      <c r="I347" s="1"/>
    </row>
    <row r="348" spans="1:9" ht="13.7" customHeight="1">
      <c r="A348" s="1"/>
      <c r="B348" s="1"/>
      <c r="C348" s="1"/>
      <c r="D348" s="1"/>
      <c r="E348" s="1"/>
      <c r="F348" s="1"/>
      <c r="G348" s="1"/>
      <c r="H348" s="1"/>
      <c r="I348" s="1"/>
    </row>
    <row r="349" spans="1:9" ht="13.7" customHeight="1">
      <c r="A349" s="1"/>
      <c r="B349" s="1"/>
      <c r="C349" s="1"/>
      <c r="D349" s="1"/>
      <c r="E349" s="1"/>
      <c r="F349" s="1"/>
      <c r="G349" s="1"/>
      <c r="H349" s="1"/>
      <c r="I349" s="1"/>
    </row>
    <row r="350" spans="1:9" ht="13.7" customHeight="1">
      <c r="A350" s="1"/>
      <c r="B350" s="1"/>
      <c r="C350" s="1"/>
      <c r="D350" s="1"/>
      <c r="E350" s="1"/>
      <c r="F350" s="1"/>
      <c r="G350" s="1"/>
      <c r="H350" s="1"/>
      <c r="I350" s="1"/>
    </row>
    <row r="351" spans="1:9" ht="13.7" customHeight="1">
      <c r="A351" s="1"/>
      <c r="B351" s="1"/>
      <c r="C351" s="1"/>
      <c r="D351" s="1"/>
      <c r="E351" s="1"/>
      <c r="F351" s="1"/>
      <c r="G351" s="1"/>
      <c r="H351" s="1"/>
      <c r="I351" s="1"/>
    </row>
    <row r="352" spans="1:9" ht="13.7" customHeight="1">
      <c r="A352" s="1"/>
      <c r="B352" s="1"/>
      <c r="C352" s="1"/>
      <c r="D352" s="1"/>
      <c r="E352" s="1"/>
      <c r="F352" s="1"/>
      <c r="G352" s="1"/>
      <c r="H352" s="1"/>
      <c r="I352" s="1"/>
    </row>
    <row r="353" spans="1:9" ht="13.7" customHeight="1">
      <c r="A353" s="1"/>
      <c r="B353" s="1"/>
      <c r="C353" s="1"/>
      <c r="D353" s="1"/>
      <c r="E353" s="1"/>
      <c r="F353" s="1"/>
      <c r="G353" s="1"/>
      <c r="H353" s="1"/>
      <c r="I353" s="1"/>
    </row>
    <row r="354" spans="1:9" ht="13.7" customHeight="1">
      <c r="A354" s="1"/>
      <c r="B354" s="1"/>
      <c r="C354" s="1"/>
      <c r="D354" s="1"/>
      <c r="E354" s="1"/>
      <c r="F354" s="1"/>
      <c r="G354" s="1"/>
      <c r="H354" s="1"/>
      <c r="I354" s="1"/>
    </row>
    <row r="355" spans="1:9" ht="13.7" customHeight="1">
      <c r="A355" s="1"/>
      <c r="B355" s="1"/>
      <c r="C355" s="1"/>
      <c r="D355" s="1"/>
      <c r="E355" s="1"/>
      <c r="F355" s="1"/>
      <c r="G355" s="1"/>
      <c r="H355" s="1"/>
      <c r="I355" s="1"/>
    </row>
    <row r="356" spans="1:9" ht="13.7" customHeight="1">
      <c r="A356" s="1"/>
      <c r="B356" s="1"/>
      <c r="C356" s="1"/>
      <c r="D356" s="1"/>
      <c r="E356" s="1"/>
      <c r="F356" s="1"/>
      <c r="G356" s="1"/>
      <c r="H356" s="1"/>
      <c r="I356" s="1"/>
    </row>
    <row r="357" spans="1:9" ht="13.7" customHeight="1">
      <c r="A357" s="1"/>
      <c r="B357" s="1"/>
      <c r="C357" s="1"/>
      <c r="D357" s="1"/>
      <c r="E357" s="1"/>
      <c r="F357" s="1"/>
      <c r="G357" s="1"/>
      <c r="H357" s="1"/>
      <c r="I357" s="1"/>
    </row>
    <row r="358" spans="1:9" ht="13.7" customHeight="1">
      <c r="A358" s="1"/>
      <c r="B358" s="1"/>
      <c r="C358" s="1"/>
      <c r="D358" s="1"/>
      <c r="E358" s="1"/>
      <c r="F358" s="1"/>
      <c r="G358" s="1"/>
      <c r="H358" s="1"/>
      <c r="I358" s="1"/>
    </row>
    <row r="359" spans="1:9" ht="13.7" customHeight="1">
      <c r="A359" s="1"/>
      <c r="B359" s="1"/>
      <c r="C359" s="1"/>
      <c r="D359" s="1"/>
      <c r="E359" s="1"/>
      <c r="F359" s="1"/>
      <c r="G359" s="1"/>
      <c r="H359" s="1"/>
      <c r="I359" s="1"/>
    </row>
    <row r="360" spans="1:9" ht="13.7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13.7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13.7" customHeight="1">
      <c r="A362" s="1"/>
      <c r="B362" s="1"/>
      <c r="C362" s="1"/>
      <c r="D362" s="1"/>
      <c r="E362" s="1"/>
      <c r="F362" s="1"/>
      <c r="G362" s="1"/>
      <c r="H362" s="1"/>
      <c r="I362" s="1"/>
    </row>
    <row r="363" spans="1:9" ht="13.7" customHeight="1">
      <c r="A363" s="1"/>
      <c r="B363" s="1"/>
      <c r="C363" s="1"/>
      <c r="D363" s="1"/>
      <c r="E363" s="1"/>
      <c r="F363" s="1"/>
      <c r="G363" s="1"/>
      <c r="H363" s="1"/>
      <c r="I363" s="1"/>
    </row>
    <row r="364" spans="1:9" ht="13.7" customHeight="1">
      <c r="A364" s="1"/>
      <c r="B364" s="1"/>
      <c r="C364" s="1"/>
      <c r="D364" s="1"/>
      <c r="E364" s="1"/>
      <c r="F364" s="1"/>
      <c r="G364" s="1"/>
      <c r="H364" s="1"/>
      <c r="I364" s="1"/>
    </row>
    <row r="365" spans="1:9" ht="13.7" customHeight="1">
      <c r="A365" s="1"/>
      <c r="B365" s="1"/>
      <c r="C365" s="1"/>
      <c r="D365" s="1"/>
      <c r="E365" s="1"/>
      <c r="F365" s="1"/>
      <c r="G365" s="1"/>
      <c r="H365" s="1"/>
      <c r="I365" s="1"/>
    </row>
    <row r="366" spans="1:9" ht="13.7" customHeight="1">
      <c r="A366" s="1"/>
      <c r="B366" s="1"/>
      <c r="C366" s="1"/>
      <c r="D366" s="1"/>
      <c r="E366" s="1"/>
      <c r="F366" s="1"/>
      <c r="G366" s="1"/>
      <c r="H366" s="1"/>
      <c r="I366" s="1"/>
    </row>
    <row r="367" spans="1:9" ht="13.7" customHeight="1">
      <c r="A367" s="1"/>
      <c r="B367" s="1"/>
      <c r="C367" s="1"/>
      <c r="D367" s="1"/>
      <c r="E367" s="1"/>
      <c r="F367" s="1"/>
      <c r="G367" s="1"/>
      <c r="H367" s="1"/>
      <c r="I367" s="1"/>
    </row>
    <row r="368" spans="1:9" ht="13.7" customHeight="1">
      <c r="A368" s="1"/>
      <c r="B368" s="1"/>
      <c r="C368" s="1"/>
      <c r="D368" s="1"/>
      <c r="E368" s="1"/>
      <c r="F368" s="1"/>
      <c r="G368" s="1"/>
      <c r="H368" s="1"/>
      <c r="I368" s="1"/>
    </row>
    <row r="369" spans="1:9" ht="13.7" customHeight="1">
      <c r="A369" s="1"/>
      <c r="B369" s="1"/>
      <c r="C369" s="1"/>
      <c r="D369" s="1"/>
      <c r="E369" s="1"/>
      <c r="F369" s="1"/>
      <c r="G369" s="1"/>
      <c r="H369" s="1"/>
      <c r="I369" s="1"/>
    </row>
    <row r="370" spans="1:9" ht="13.7" customHeight="1">
      <c r="A370" s="1"/>
      <c r="B370" s="1"/>
      <c r="C370" s="1"/>
      <c r="D370" s="1"/>
      <c r="E370" s="1"/>
      <c r="F370" s="1"/>
      <c r="G370" s="1"/>
      <c r="H370" s="1"/>
      <c r="I370" s="1"/>
    </row>
    <row r="371" spans="1:9" ht="13.7" customHeight="1">
      <c r="A371" s="1"/>
      <c r="B371" s="1"/>
      <c r="C371" s="1"/>
      <c r="D371" s="1"/>
      <c r="E371" s="1"/>
      <c r="F371" s="1"/>
      <c r="G371" s="1"/>
      <c r="H371" s="1"/>
      <c r="I371" s="1"/>
    </row>
    <row r="372" spans="1:9" ht="13.7" customHeight="1">
      <c r="A372" s="1"/>
      <c r="B372" s="1"/>
      <c r="C372" s="1"/>
      <c r="D372" s="1"/>
      <c r="E372" s="1"/>
      <c r="F372" s="1"/>
      <c r="G372" s="1"/>
      <c r="H372" s="1"/>
      <c r="I372" s="1"/>
    </row>
    <row r="373" spans="1:9" ht="13.7" customHeight="1">
      <c r="A373" s="1"/>
      <c r="B373" s="1"/>
      <c r="C373" s="1"/>
      <c r="D373" s="1"/>
      <c r="E373" s="1"/>
      <c r="F373" s="1"/>
      <c r="G373" s="1"/>
      <c r="H373" s="1"/>
      <c r="I373" s="1"/>
    </row>
    <row r="374" spans="1:9" ht="13.7" customHeight="1">
      <c r="A374" s="1"/>
      <c r="B374" s="1"/>
      <c r="C374" s="1"/>
      <c r="D374" s="1"/>
      <c r="E374" s="1"/>
      <c r="F374" s="1"/>
      <c r="G374" s="1"/>
      <c r="H374" s="1"/>
      <c r="I374" s="1"/>
    </row>
    <row r="375" spans="1:9" ht="13.7" customHeight="1">
      <c r="A375" s="1"/>
      <c r="B375" s="1"/>
      <c r="C375" s="1"/>
      <c r="D375" s="1"/>
      <c r="E375" s="1"/>
      <c r="F375" s="1"/>
      <c r="G375" s="1"/>
      <c r="H375" s="1"/>
      <c r="I375" s="1"/>
    </row>
    <row r="376" spans="1:9" ht="13.7" customHeight="1">
      <c r="A376" s="1"/>
      <c r="B376" s="1"/>
      <c r="C376" s="1"/>
      <c r="D376" s="1"/>
      <c r="E376" s="1"/>
      <c r="F376" s="1"/>
      <c r="G376" s="1"/>
      <c r="H376" s="1"/>
      <c r="I376" s="1"/>
    </row>
    <row r="377" spans="1:9" ht="13.7" customHeight="1">
      <c r="A377" s="1"/>
      <c r="B377" s="1"/>
      <c r="C377" s="1"/>
      <c r="D377" s="1"/>
      <c r="E377" s="1"/>
      <c r="F377" s="1"/>
      <c r="G377" s="1"/>
      <c r="H377" s="1"/>
      <c r="I377" s="1"/>
    </row>
    <row r="378" spans="1:9" ht="13.7" customHeight="1">
      <c r="A378" s="1"/>
      <c r="B378" s="1"/>
      <c r="C378" s="1"/>
      <c r="D378" s="1"/>
      <c r="E378" s="1"/>
      <c r="F378" s="1"/>
      <c r="G378" s="1"/>
      <c r="H378" s="1"/>
      <c r="I378" s="1"/>
    </row>
    <row r="379" spans="1:9" ht="13.7" customHeight="1">
      <c r="A379" s="1"/>
      <c r="B379" s="1"/>
      <c r="C379" s="1"/>
      <c r="D379" s="1"/>
      <c r="E379" s="1"/>
      <c r="F379" s="1"/>
      <c r="G379" s="1"/>
      <c r="H379" s="1"/>
      <c r="I379" s="1"/>
    </row>
    <row r="380" spans="1:9" ht="13.7" customHeight="1">
      <c r="A380" s="1"/>
      <c r="B380" s="1"/>
      <c r="C380" s="1"/>
      <c r="D380" s="1"/>
      <c r="E380" s="1"/>
      <c r="F380" s="1"/>
      <c r="G380" s="1"/>
      <c r="H380" s="1"/>
      <c r="I380" s="1"/>
    </row>
    <row r="381" spans="1:9" ht="13.7" customHeight="1">
      <c r="A381" s="1"/>
      <c r="B381" s="1"/>
      <c r="C381" s="1"/>
      <c r="D381" s="1"/>
      <c r="E381" s="1"/>
      <c r="F381" s="1"/>
      <c r="G381" s="1"/>
      <c r="H381" s="1"/>
      <c r="I381" s="1"/>
    </row>
    <row r="382" spans="1:9" ht="13.7" customHeight="1">
      <c r="A382" s="1"/>
      <c r="B382" s="1"/>
      <c r="C382" s="1"/>
      <c r="D382" s="1"/>
      <c r="E382" s="1"/>
      <c r="F382" s="1"/>
      <c r="G382" s="1"/>
      <c r="H382" s="1"/>
      <c r="I382" s="1"/>
    </row>
    <row r="383" spans="1:9" ht="13.7" customHeight="1">
      <c r="A383" s="1"/>
      <c r="B383" s="1"/>
      <c r="C383" s="1"/>
      <c r="D383" s="1"/>
      <c r="E383" s="1"/>
      <c r="F383" s="1"/>
      <c r="G383" s="1"/>
      <c r="H383" s="1"/>
      <c r="I383" s="1"/>
    </row>
    <row r="384" spans="1:9" ht="13.7" customHeight="1">
      <c r="A384" s="1"/>
      <c r="B384" s="1"/>
      <c r="C384" s="1"/>
      <c r="D384" s="1"/>
      <c r="E384" s="1"/>
      <c r="F384" s="1"/>
      <c r="G384" s="1"/>
      <c r="H384" s="1"/>
      <c r="I384" s="1"/>
    </row>
    <row r="385" spans="1:9" ht="13.7" customHeight="1">
      <c r="A385" s="1"/>
      <c r="B385" s="1"/>
      <c r="C385" s="1"/>
      <c r="D385" s="1"/>
      <c r="E385" s="1"/>
      <c r="F385" s="1"/>
      <c r="G385" s="1"/>
      <c r="H385" s="1"/>
      <c r="I385" s="1"/>
    </row>
    <row r="386" spans="1:9" ht="13.7" customHeight="1">
      <c r="A386" s="1"/>
      <c r="B386" s="1"/>
      <c r="C386" s="1"/>
      <c r="D386" s="1"/>
      <c r="E386" s="1"/>
      <c r="F386" s="1"/>
      <c r="G386" s="1"/>
      <c r="H386" s="1"/>
      <c r="I386" s="1"/>
    </row>
    <row r="387" spans="1:9" ht="13.7" customHeight="1">
      <c r="A387" s="1"/>
      <c r="B387" s="1"/>
      <c r="C387" s="1"/>
      <c r="D387" s="1"/>
      <c r="E387" s="1"/>
      <c r="F387" s="1"/>
      <c r="G387" s="1"/>
      <c r="H387" s="1"/>
      <c r="I387" s="1"/>
    </row>
    <row r="388" spans="1:9" ht="13.7" customHeight="1">
      <c r="A388" s="1"/>
      <c r="B388" s="1"/>
      <c r="C388" s="1"/>
      <c r="D388" s="1"/>
      <c r="E388" s="1"/>
      <c r="F388" s="1"/>
      <c r="G388" s="1"/>
      <c r="H388" s="1"/>
      <c r="I388" s="1"/>
    </row>
    <row r="389" spans="1:9" ht="13.7" customHeight="1">
      <c r="A389" s="1"/>
      <c r="B389" s="1"/>
      <c r="C389" s="1"/>
      <c r="D389" s="1"/>
      <c r="E389" s="1"/>
      <c r="F389" s="1"/>
      <c r="G389" s="1"/>
      <c r="H389" s="1"/>
      <c r="I389" s="1"/>
    </row>
    <row r="390" spans="1:9" ht="13.7" customHeight="1">
      <c r="A390" s="1"/>
      <c r="B390" s="1"/>
      <c r="C390" s="1"/>
      <c r="D390" s="1"/>
      <c r="E390" s="1"/>
      <c r="F390" s="1"/>
      <c r="G390" s="1"/>
      <c r="H390" s="1"/>
      <c r="I390" s="1"/>
    </row>
    <row r="391" spans="1:9" ht="13.7" customHeight="1">
      <c r="A391" s="1"/>
      <c r="B391" s="1"/>
      <c r="C391" s="1"/>
      <c r="D391" s="1"/>
      <c r="E391" s="1"/>
      <c r="F391" s="1"/>
      <c r="G391" s="1"/>
      <c r="H391" s="1"/>
      <c r="I391" s="1"/>
    </row>
    <row r="392" spans="1:9" ht="13.7" customHeight="1">
      <c r="A392" s="1"/>
      <c r="B392" s="1"/>
      <c r="C392" s="1"/>
      <c r="D392" s="1"/>
      <c r="E392" s="1"/>
      <c r="F392" s="1"/>
      <c r="G392" s="1"/>
      <c r="H392" s="1"/>
      <c r="I392" s="1"/>
    </row>
    <row r="393" spans="1:9" ht="13.7" customHeight="1">
      <c r="A393" s="1"/>
      <c r="B393" s="1"/>
      <c r="C393" s="1"/>
      <c r="D393" s="1"/>
      <c r="E393" s="1"/>
      <c r="F393" s="1"/>
      <c r="G393" s="1"/>
      <c r="H393" s="1"/>
      <c r="I393" s="1"/>
    </row>
    <row r="394" spans="1:9" ht="13.7" customHeight="1">
      <c r="A394" s="1"/>
      <c r="B394" s="1"/>
      <c r="C394" s="1"/>
      <c r="D394" s="1"/>
      <c r="E394" s="1"/>
      <c r="F394" s="1"/>
      <c r="G394" s="1"/>
      <c r="H394" s="1"/>
      <c r="I394" s="1"/>
    </row>
    <row r="395" spans="1:9" ht="13.7" customHeight="1">
      <c r="A395" s="1"/>
      <c r="B395" s="1"/>
      <c r="C395" s="1"/>
      <c r="D395" s="1"/>
      <c r="E395" s="1"/>
      <c r="F395" s="1"/>
      <c r="G395" s="1"/>
      <c r="H395" s="1"/>
      <c r="I395" s="1"/>
    </row>
    <row r="396" spans="1:9" ht="13.7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13.7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13.7" customHeight="1">
      <c r="A398" s="1"/>
      <c r="B398" s="1"/>
      <c r="C398" s="1"/>
      <c r="D398" s="1"/>
      <c r="E398" s="1"/>
      <c r="F398" s="1"/>
      <c r="G398" s="1"/>
      <c r="H398" s="1"/>
      <c r="I398" s="1"/>
    </row>
    <row r="399" spans="1:9" ht="13.7" customHeight="1">
      <c r="A399" s="1"/>
      <c r="B399" s="1"/>
      <c r="C399" s="1"/>
      <c r="D399" s="1"/>
      <c r="E399" s="1"/>
      <c r="F399" s="1"/>
      <c r="G399" s="1"/>
      <c r="H399" s="1"/>
      <c r="I399" s="1"/>
    </row>
    <row r="400" spans="1:9" ht="13.7" customHeight="1">
      <c r="A400" s="1"/>
      <c r="B400" s="1"/>
      <c r="C400" s="1"/>
      <c r="D400" s="1"/>
      <c r="E400" s="1"/>
      <c r="F400" s="1"/>
      <c r="G400" s="1"/>
      <c r="H400" s="1"/>
      <c r="I400" s="1"/>
    </row>
    <row r="401" spans="1:9" ht="13.7" customHeight="1">
      <c r="A401" s="1"/>
      <c r="B401" s="1"/>
      <c r="C401" s="1"/>
      <c r="D401" s="1"/>
      <c r="E401" s="1"/>
      <c r="F401" s="1"/>
      <c r="G401" s="1"/>
      <c r="H401" s="1"/>
      <c r="I401" s="1"/>
    </row>
    <row r="402" spans="1:9" ht="13.7" customHeight="1">
      <c r="A402" s="1"/>
      <c r="B402" s="1"/>
      <c r="C402" s="1"/>
      <c r="D402" s="1"/>
      <c r="E402" s="1"/>
      <c r="F402" s="1"/>
      <c r="G402" s="1"/>
      <c r="H402" s="1"/>
      <c r="I402" s="1"/>
    </row>
    <row r="403" spans="1:9" ht="13.7" customHeight="1">
      <c r="A403" s="1"/>
      <c r="B403" s="1"/>
      <c r="C403" s="1"/>
      <c r="D403" s="1"/>
      <c r="E403" s="1"/>
      <c r="F403" s="1"/>
      <c r="G403" s="1"/>
      <c r="H403" s="1"/>
      <c r="I403" s="1"/>
    </row>
    <row r="404" spans="1:9" ht="13.7" customHeight="1">
      <c r="A404" s="1"/>
      <c r="B404" s="1"/>
      <c r="C404" s="1"/>
      <c r="D404" s="1"/>
      <c r="E404" s="1"/>
      <c r="F404" s="1"/>
      <c r="G404" s="1"/>
      <c r="H404" s="1"/>
      <c r="I404" s="1"/>
    </row>
    <row r="405" spans="1:9" ht="13.7" customHeight="1">
      <c r="A405" s="1"/>
      <c r="B405" s="1"/>
      <c r="C405" s="1"/>
      <c r="D405" s="1"/>
      <c r="E405" s="1"/>
      <c r="F405" s="1"/>
      <c r="G405" s="1"/>
      <c r="H405" s="1"/>
      <c r="I405" s="1"/>
    </row>
    <row r="406" spans="1:9" ht="13.7" customHeight="1">
      <c r="A406" s="1"/>
      <c r="B406" s="1"/>
      <c r="C406" s="1"/>
      <c r="D406" s="1"/>
      <c r="E406" s="1"/>
      <c r="F406" s="1"/>
      <c r="G406" s="1"/>
      <c r="H406" s="1"/>
      <c r="I406" s="1"/>
    </row>
    <row r="407" spans="1:9" ht="13.7" customHeight="1">
      <c r="A407" s="1"/>
      <c r="B407" s="1"/>
      <c r="C407" s="1"/>
      <c r="D407" s="1"/>
      <c r="E407" s="1"/>
      <c r="F407" s="1"/>
      <c r="G407" s="1"/>
      <c r="H407" s="1"/>
      <c r="I407" s="1"/>
    </row>
    <row r="408" spans="1:9" ht="13.7" customHeight="1">
      <c r="A408" s="1"/>
      <c r="B408" s="1"/>
      <c r="C408" s="1"/>
      <c r="D408" s="1"/>
      <c r="E408" s="1"/>
      <c r="F408" s="1"/>
      <c r="G408" s="1"/>
      <c r="H408" s="1"/>
      <c r="I408" s="1"/>
    </row>
    <row r="409" spans="1:9" ht="13.7" customHeight="1">
      <c r="A409" s="1"/>
      <c r="B409" s="1"/>
      <c r="C409" s="1"/>
      <c r="D409" s="1"/>
      <c r="E409" s="1"/>
      <c r="F409" s="1"/>
      <c r="G409" s="1"/>
      <c r="H409" s="1"/>
      <c r="I409" s="1"/>
    </row>
    <row r="410" spans="1:9" ht="13.7" customHeight="1">
      <c r="A410" s="1"/>
      <c r="B410" s="1"/>
      <c r="C410" s="1"/>
      <c r="D410" s="1"/>
      <c r="E410" s="1"/>
      <c r="F410" s="1"/>
      <c r="G410" s="1"/>
      <c r="H410" s="1"/>
      <c r="I410" s="1"/>
    </row>
    <row r="411" spans="1:9" ht="13.7" customHeight="1">
      <c r="A411" s="1"/>
      <c r="B411" s="1"/>
      <c r="C411" s="1"/>
      <c r="D411" s="1"/>
      <c r="E411" s="1"/>
      <c r="F411" s="1"/>
      <c r="G411" s="1"/>
      <c r="H411" s="1"/>
      <c r="I411" s="1"/>
    </row>
    <row r="412" spans="1:9" ht="13.7" customHeight="1">
      <c r="A412" s="1"/>
      <c r="B412" s="1"/>
      <c r="C412" s="1"/>
      <c r="D412" s="1"/>
      <c r="E412" s="1"/>
      <c r="F412" s="1"/>
      <c r="G412" s="1"/>
      <c r="H412" s="1"/>
      <c r="I412" s="1"/>
    </row>
    <row r="413" spans="1:9" ht="13.7" customHeight="1">
      <c r="A413" s="1"/>
      <c r="B413" s="1"/>
      <c r="C413" s="1"/>
      <c r="D413" s="1"/>
      <c r="E413" s="1"/>
      <c r="F413" s="1"/>
      <c r="G413" s="1"/>
      <c r="H413" s="1"/>
      <c r="I413" s="1"/>
    </row>
    <row r="414" spans="1:9" ht="13.7" customHeight="1">
      <c r="A414" s="1"/>
      <c r="B414" s="1"/>
      <c r="C414" s="1"/>
      <c r="D414" s="1"/>
      <c r="E414" s="1"/>
      <c r="F414" s="1"/>
      <c r="G414" s="1"/>
      <c r="H414" s="1"/>
      <c r="I414" s="1"/>
    </row>
    <row r="415" spans="1:9" ht="13.7" customHeight="1">
      <c r="A415" s="1"/>
      <c r="B415" s="1"/>
      <c r="C415" s="1"/>
      <c r="D415" s="1"/>
      <c r="E415" s="1"/>
      <c r="F415" s="1"/>
      <c r="G415" s="1"/>
      <c r="H415" s="1"/>
      <c r="I415" s="1"/>
    </row>
    <row r="416" spans="1:9" ht="13.7" customHeight="1">
      <c r="A416" s="1"/>
      <c r="B416" s="1"/>
      <c r="C416" s="1"/>
      <c r="D416" s="1"/>
      <c r="E416" s="1"/>
      <c r="F416" s="1"/>
      <c r="G416" s="1"/>
      <c r="H416" s="1"/>
      <c r="I416" s="1"/>
    </row>
    <row r="417" spans="1:9" ht="13.7" customHeight="1">
      <c r="A417" s="1"/>
      <c r="B417" s="1"/>
      <c r="C417" s="1"/>
      <c r="D417" s="1"/>
      <c r="E417" s="1"/>
      <c r="F417" s="1"/>
      <c r="G417" s="1"/>
      <c r="H417" s="1"/>
      <c r="I417" s="1"/>
    </row>
    <row r="418" spans="1:9" ht="13.7" customHeight="1">
      <c r="A418" s="1"/>
      <c r="B418" s="1"/>
      <c r="C418" s="1"/>
      <c r="D418" s="1"/>
      <c r="E418" s="1"/>
      <c r="F418" s="1"/>
      <c r="G418" s="1"/>
      <c r="H418" s="1"/>
      <c r="I418" s="1"/>
    </row>
    <row r="419" spans="1:9" ht="13.7" customHeight="1">
      <c r="A419" s="1"/>
      <c r="B419" s="1"/>
      <c r="C419" s="1"/>
      <c r="D419" s="1"/>
      <c r="E419" s="1"/>
      <c r="F419" s="1"/>
      <c r="G419" s="1"/>
      <c r="H419" s="1"/>
      <c r="I419" s="1"/>
    </row>
    <row r="420" spans="1:9" ht="13.7" customHeight="1">
      <c r="A420" s="1"/>
      <c r="B420" s="1"/>
      <c r="C420" s="1"/>
      <c r="D420" s="1"/>
      <c r="E420" s="1"/>
      <c r="F420" s="1"/>
      <c r="G420" s="1"/>
      <c r="H420" s="1"/>
      <c r="I420" s="1"/>
    </row>
    <row r="421" spans="1:9" ht="13.7" customHeight="1">
      <c r="A421" s="1"/>
      <c r="B421" s="1"/>
      <c r="C421" s="1"/>
      <c r="D421" s="1"/>
      <c r="E421" s="1"/>
      <c r="F421" s="1"/>
      <c r="G421" s="1"/>
      <c r="H421" s="1"/>
      <c r="I421" s="1"/>
    </row>
    <row r="422" spans="1:9" ht="13.7" customHeight="1">
      <c r="A422" s="1"/>
      <c r="B422" s="1"/>
      <c r="C422" s="1"/>
      <c r="D422" s="1"/>
      <c r="E422" s="1"/>
      <c r="F422" s="1"/>
      <c r="G422" s="1"/>
      <c r="H422" s="1"/>
      <c r="I422" s="1"/>
    </row>
    <row r="423" spans="1:9" ht="13.7" customHeight="1">
      <c r="A423" s="1"/>
      <c r="B423" s="1"/>
      <c r="C423" s="1"/>
      <c r="D423" s="1"/>
      <c r="E423" s="1"/>
      <c r="F423" s="1"/>
      <c r="G423" s="1"/>
      <c r="H423" s="1"/>
      <c r="I423" s="1"/>
    </row>
    <row r="424" spans="1:9" ht="13.7" customHeight="1">
      <c r="A424" s="1"/>
      <c r="B424" s="1"/>
      <c r="C424" s="1"/>
      <c r="D424" s="1"/>
      <c r="E424" s="1"/>
      <c r="F424" s="1"/>
      <c r="G424" s="1"/>
      <c r="H424" s="1"/>
      <c r="I424" s="1"/>
    </row>
    <row r="425" spans="1:9" ht="13.7" customHeight="1">
      <c r="A425" s="1"/>
      <c r="B425" s="1"/>
      <c r="C425" s="1"/>
      <c r="D425" s="1"/>
      <c r="E425" s="1"/>
      <c r="F425" s="1"/>
      <c r="G425" s="1"/>
      <c r="H425" s="1"/>
      <c r="I425" s="1"/>
    </row>
    <row r="426" spans="1:9" ht="13.7" customHeight="1">
      <c r="A426" s="1"/>
      <c r="B426" s="1"/>
      <c r="C426" s="1"/>
      <c r="D426" s="1"/>
      <c r="E426" s="1"/>
      <c r="F426" s="1"/>
      <c r="G426" s="1"/>
      <c r="H426" s="1"/>
      <c r="I426" s="1"/>
    </row>
    <row r="427" spans="1:9" ht="13.7" customHeight="1">
      <c r="A427" s="1"/>
      <c r="B427" s="1"/>
      <c r="C427" s="1"/>
      <c r="D427" s="1"/>
      <c r="E427" s="1"/>
      <c r="F427" s="1"/>
      <c r="G427" s="1"/>
      <c r="H427" s="1"/>
      <c r="I427" s="1"/>
    </row>
    <row r="428" spans="1:9" ht="13.7" customHeight="1">
      <c r="A428" s="1"/>
      <c r="B428" s="1"/>
      <c r="C428" s="1"/>
      <c r="D428" s="1"/>
      <c r="E428" s="1"/>
      <c r="F428" s="1"/>
      <c r="G428" s="1"/>
      <c r="H428" s="1"/>
      <c r="I428" s="1"/>
    </row>
    <row r="429" spans="1:9" ht="13.7" customHeight="1">
      <c r="A429" s="1"/>
      <c r="B429" s="1"/>
      <c r="C429" s="1"/>
      <c r="D429" s="1"/>
      <c r="E429" s="1"/>
      <c r="F429" s="1"/>
      <c r="G429" s="1"/>
      <c r="H429" s="1"/>
      <c r="I429" s="1"/>
    </row>
    <row r="430" spans="1:9" ht="13.7" customHeight="1">
      <c r="A430" s="1"/>
      <c r="B430" s="1"/>
      <c r="C430" s="1"/>
      <c r="D430" s="1"/>
      <c r="E430" s="1"/>
      <c r="F430" s="1"/>
      <c r="G430" s="1"/>
      <c r="H430" s="1"/>
      <c r="I430" s="1"/>
    </row>
    <row r="431" spans="1:9" ht="13.7" customHeight="1">
      <c r="A431" s="1"/>
      <c r="B431" s="1"/>
      <c r="C431" s="1"/>
      <c r="D431" s="1"/>
      <c r="E431" s="1"/>
      <c r="F431" s="1"/>
      <c r="G431" s="1"/>
      <c r="H431" s="1"/>
      <c r="I431" s="1"/>
    </row>
    <row r="432" spans="1:9" ht="13.7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13.7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13.7" customHeight="1">
      <c r="A434" s="1"/>
      <c r="B434" s="1"/>
      <c r="C434" s="1"/>
      <c r="D434" s="1"/>
      <c r="E434" s="1"/>
      <c r="F434" s="1"/>
      <c r="G434" s="1"/>
      <c r="H434" s="1"/>
      <c r="I434" s="1"/>
    </row>
    <row r="435" spans="1:9" ht="13.7" customHeight="1">
      <c r="A435" s="1"/>
      <c r="B435" s="1"/>
      <c r="C435" s="1"/>
      <c r="D435" s="1"/>
      <c r="E435" s="1"/>
      <c r="F435" s="1"/>
      <c r="G435" s="1"/>
      <c r="H435" s="1"/>
      <c r="I435" s="1"/>
    </row>
    <row r="436" spans="1:9" ht="13.7" customHeight="1">
      <c r="A436" s="1"/>
      <c r="B436" s="1"/>
      <c r="C436" s="1"/>
      <c r="D436" s="1"/>
      <c r="E436" s="1"/>
      <c r="F436" s="1"/>
      <c r="G436" s="1"/>
      <c r="H436" s="1"/>
      <c r="I436" s="1"/>
    </row>
    <row r="437" spans="1:9" ht="13.7" customHeight="1">
      <c r="A437" s="1"/>
      <c r="B437" s="1"/>
      <c r="C437" s="1"/>
      <c r="D437" s="1"/>
      <c r="E437" s="1"/>
      <c r="F437" s="1"/>
      <c r="G437" s="1"/>
      <c r="H437" s="1"/>
      <c r="I437" s="1"/>
    </row>
    <row r="438" spans="1:9" ht="13.7" customHeight="1">
      <c r="A438" s="1"/>
      <c r="B438" s="1"/>
      <c r="C438" s="1"/>
      <c r="D438" s="1"/>
      <c r="E438" s="1"/>
      <c r="F438" s="1"/>
      <c r="G438" s="1"/>
      <c r="H438" s="1"/>
      <c r="I438" s="1"/>
    </row>
    <row r="439" spans="1:9" ht="13.7" customHeight="1">
      <c r="A439" s="1"/>
      <c r="B439" s="1"/>
      <c r="C439" s="1"/>
      <c r="D439" s="1"/>
      <c r="E439" s="1"/>
      <c r="F439" s="1"/>
      <c r="G439" s="1"/>
      <c r="H439" s="1"/>
      <c r="I439" s="1"/>
    </row>
    <row r="440" spans="1:9" ht="13.7" customHeight="1">
      <c r="A440" s="1"/>
      <c r="B440" s="1"/>
      <c r="C440" s="1"/>
      <c r="D440" s="1"/>
      <c r="E440" s="1"/>
      <c r="F440" s="1"/>
      <c r="G440" s="1"/>
      <c r="H440" s="1"/>
      <c r="I440" s="1"/>
    </row>
    <row r="441" spans="1:9" ht="13.7" customHeight="1">
      <c r="A441" s="1"/>
      <c r="B441" s="1"/>
      <c r="C441" s="1"/>
      <c r="D441" s="1"/>
      <c r="E441" s="1"/>
      <c r="F441" s="1"/>
      <c r="G441" s="1"/>
      <c r="H441" s="1"/>
      <c r="I441" s="1"/>
    </row>
    <row r="442" spans="1:9" ht="13.7" customHeight="1">
      <c r="A442" s="1"/>
      <c r="B442" s="1"/>
      <c r="C442" s="1"/>
      <c r="D442" s="1"/>
      <c r="E442" s="1"/>
      <c r="F442" s="1"/>
      <c r="G442" s="1"/>
      <c r="H442" s="1"/>
      <c r="I442" s="1"/>
    </row>
    <row r="443" spans="1:9" ht="13.7" customHeight="1">
      <c r="A443" s="1"/>
      <c r="B443" s="1"/>
      <c r="C443" s="1"/>
      <c r="D443" s="1"/>
      <c r="E443" s="1"/>
      <c r="F443" s="1"/>
      <c r="G443" s="1"/>
      <c r="H443" s="1"/>
      <c r="I443" s="1"/>
    </row>
    <row r="444" spans="1:9" ht="13.7" customHeight="1">
      <c r="A444" s="1"/>
      <c r="B444" s="1"/>
      <c r="C444" s="1"/>
      <c r="D444" s="1"/>
      <c r="E444" s="1"/>
      <c r="F444" s="1"/>
      <c r="G444" s="1"/>
      <c r="H444" s="1"/>
      <c r="I444" s="1"/>
    </row>
    <row r="445" spans="1:9" ht="13.7" customHeight="1">
      <c r="A445" s="1"/>
      <c r="B445" s="1"/>
      <c r="C445" s="1"/>
      <c r="D445" s="1"/>
      <c r="E445" s="1"/>
      <c r="F445" s="1"/>
      <c r="G445" s="1"/>
      <c r="H445" s="1"/>
      <c r="I445" s="1"/>
    </row>
    <row r="446" spans="1:9" ht="13.7" customHeight="1">
      <c r="A446" s="1"/>
      <c r="B446" s="1"/>
      <c r="C446" s="1"/>
      <c r="D446" s="1"/>
      <c r="E446" s="1"/>
      <c r="F446" s="1"/>
      <c r="G446" s="1"/>
      <c r="H446" s="1"/>
      <c r="I446" s="1"/>
    </row>
    <row r="447" spans="1:9" ht="13.7" customHeight="1">
      <c r="A447" s="1"/>
      <c r="B447" s="1"/>
      <c r="C447" s="1"/>
      <c r="D447" s="1"/>
      <c r="E447" s="1"/>
      <c r="F447" s="1"/>
      <c r="G447" s="1"/>
      <c r="H447" s="1"/>
      <c r="I447" s="1"/>
    </row>
    <row r="448" spans="1:9" ht="13.7" customHeight="1">
      <c r="A448" s="1"/>
      <c r="B448" s="1"/>
      <c r="C448" s="1"/>
      <c r="D448" s="1"/>
      <c r="E448" s="1"/>
      <c r="F448" s="1"/>
      <c r="G448" s="1"/>
      <c r="H448" s="1"/>
      <c r="I448" s="1"/>
    </row>
    <row r="449" spans="1:9" ht="13.7" customHeight="1">
      <c r="A449" s="1"/>
      <c r="B449" s="1"/>
      <c r="C449" s="1"/>
      <c r="D449" s="1"/>
      <c r="E449" s="1"/>
      <c r="F449" s="1"/>
      <c r="G449" s="1"/>
      <c r="H449" s="1"/>
      <c r="I449" s="1"/>
    </row>
    <row r="450" spans="1:9" ht="13.7" customHeight="1">
      <c r="A450" s="1"/>
      <c r="B450" s="1"/>
      <c r="C450" s="1"/>
      <c r="D450" s="1"/>
      <c r="E450" s="1"/>
      <c r="F450" s="1"/>
      <c r="G450" s="1"/>
      <c r="H450" s="1"/>
      <c r="I450" s="1"/>
    </row>
    <row r="451" spans="1:9" ht="13.7" customHeight="1">
      <c r="A451" s="1"/>
      <c r="B451" s="1"/>
      <c r="C451" s="1"/>
      <c r="D451" s="1"/>
      <c r="E451" s="1"/>
      <c r="F451" s="1"/>
      <c r="G451" s="1"/>
      <c r="H451" s="1"/>
      <c r="I451" s="1"/>
    </row>
    <row r="452" spans="1:9" ht="13.7" customHeight="1">
      <c r="A452" s="1"/>
      <c r="B452" s="1"/>
      <c r="C452" s="1"/>
      <c r="D452" s="1"/>
      <c r="E452" s="1"/>
      <c r="F452" s="1"/>
      <c r="G452" s="1"/>
      <c r="H452" s="1"/>
      <c r="I452" s="1"/>
    </row>
    <row r="453" spans="1:9" ht="13.7" customHeight="1">
      <c r="A453" s="1"/>
      <c r="B453" s="1"/>
      <c r="C453" s="1"/>
      <c r="D453" s="1"/>
      <c r="E453" s="1"/>
      <c r="F453" s="1"/>
      <c r="G453" s="1"/>
      <c r="H453" s="1"/>
      <c r="I453" s="1"/>
    </row>
    <row r="454" spans="1:9" ht="13.7" customHeight="1">
      <c r="A454" s="1"/>
      <c r="B454" s="1"/>
      <c r="C454" s="1"/>
      <c r="D454" s="1"/>
      <c r="E454" s="1"/>
      <c r="F454" s="1"/>
      <c r="G454" s="1"/>
      <c r="H454" s="1"/>
      <c r="I454" s="1"/>
    </row>
    <row r="455" spans="1:9" ht="13.7" customHeight="1">
      <c r="A455" s="1"/>
      <c r="B455" s="1"/>
      <c r="C455" s="1"/>
      <c r="D455" s="1"/>
      <c r="E455" s="1"/>
      <c r="F455" s="1"/>
      <c r="G455" s="1"/>
      <c r="H455" s="1"/>
      <c r="I455" s="1"/>
    </row>
    <row r="456" spans="1:9" ht="13.7" customHeight="1">
      <c r="A456" s="1"/>
      <c r="B456" s="1"/>
      <c r="C456" s="1"/>
      <c r="D456" s="1"/>
      <c r="E456" s="1"/>
      <c r="F456" s="1"/>
      <c r="G456" s="1"/>
      <c r="H456" s="1"/>
      <c r="I456" s="1"/>
    </row>
    <row r="457" spans="1:9" ht="13.7" customHeight="1">
      <c r="A457" s="1"/>
      <c r="B457" s="1"/>
      <c r="C457" s="1"/>
      <c r="D457" s="1"/>
      <c r="E457" s="1"/>
      <c r="F457" s="1"/>
      <c r="G457" s="1"/>
      <c r="H457" s="1"/>
      <c r="I457" s="1"/>
    </row>
    <row r="458" spans="1:9" ht="13.7" customHeight="1">
      <c r="A458" s="1"/>
      <c r="B458" s="1"/>
      <c r="C458" s="1"/>
      <c r="D458" s="1"/>
      <c r="E458" s="1"/>
      <c r="F458" s="1"/>
      <c r="G458" s="1"/>
      <c r="H458" s="1"/>
      <c r="I458" s="1"/>
    </row>
    <row r="459" spans="1:9" ht="13.7" customHeight="1">
      <c r="A459" s="1"/>
      <c r="B459" s="1"/>
      <c r="C459" s="1"/>
      <c r="D459" s="1"/>
      <c r="E459" s="1"/>
      <c r="F459" s="1"/>
      <c r="G459" s="1"/>
      <c r="H459" s="1"/>
      <c r="I459" s="1"/>
    </row>
    <row r="460" spans="1:9" ht="13.7" customHeight="1">
      <c r="A460" s="1"/>
      <c r="B460" s="1"/>
      <c r="C460" s="1"/>
      <c r="D460" s="1"/>
      <c r="E460" s="1"/>
      <c r="F460" s="1"/>
      <c r="G460" s="1"/>
      <c r="H460" s="1"/>
      <c r="I460" s="1"/>
    </row>
    <row r="461" spans="1:9" ht="13.7" customHeight="1">
      <c r="A461" s="1"/>
      <c r="B461" s="1"/>
      <c r="C461" s="1"/>
      <c r="D461" s="1"/>
      <c r="E461" s="1"/>
      <c r="F461" s="1"/>
      <c r="G461" s="1"/>
      <c r="H461" s="1"/>
      <c r="I461" s="1"/>
    </row>
    <row r="462" spans="1:9" ht="13.7" customHeight="1">
      <c r="A462" s="1"/>
      <c r="B462" s="1"/>
      <c r="C462" s="1"/>
      <c r="D462" s="1"/>
      <c r="E462" s="1"/>
      <c r="F462" s="1"/>
      <c r="G462" s="1"/>
      <c r="H462" s="1"/>
      <c r="I462" s="1"/>
    </row>
    <row r="463" spans="1:9" ht="13.7" customHeight="1">
      <c r="A463" s="1"/>
      <c r="B463" s="1"/>
      <c r="C463" s="1"/>
      <c r="D463" s="1"/>
      <c r="E463" s="1"/>
      <c r="F463" s="1"/>
      <c r="G463" s="1"/>
      <c r="H463" s="1"/>
      <c r="I463" s="1"/>
    </row>
    <row r="464" spans="1:9" ht="13.7" customHeight="1">
      <c r="A464" s="1"/>
      <c r="B464" s="1"/>
      <c r="C464" s="1"/>
      <c r="D464" s="1"/>
      <c r="E464" s="1"/>
      <c r="F464" s="1"/>
      <c r="G464" s="1"/>
      <c r="H464" s="1"/>
      <c r="I464" s="1"/>
    </row>
    <row r="465" spans="1:9" ht="13.7" customHeight="1">
      <c r="A465" s="1"/>
      <c r="B465" s="1"/>
      <c r="C465" s="1"/>
      <c r="D465" s="1"/>
      <c r="E465" s="1"/>
      <c r="F465" s="1"/>
      <c r="G465" s="1"/>
      <c r="H465" s="1"/>
      <c r="I465" s="1"/>
    </row>
    <row r="466" spans="1:9" ht="13.7" customHeight="1">
      <c r="A466" s="1"/>
      <c r="B466" s="1"/>
      <c r="C466" s="1"/>
      <c r="D466" s="1"/>
      <c r="E466" s="1"/>
      <c r="F466" s="1"/>
      <c r="G466" s="1"/>
      <c r="H466" s="1"/>
      <c r="I466" s="1"/>
    </row>
    <row r="467" spans="1:9" ht="13.7" customHeight="1">
      <c r="A467" s="1"/>
      <c r="B467" s="1"/>
      <c r="C467" s="1"/>
      <c r="D467" s="1"/>
      <c r="E467" s="1"/>
      <c r="F467" s="1"/>
      <c r="G467" s="1"/>
      <c r="H467" s="1"/>
      <c r="I467" s="1"/>
    </row>
    <row r="468" spans="1:9" ht="13.7" customHeight="1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13.7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13.7" customHeight="1">
      <c r="A470" s="1"/>
      <c r="B470" s="1"/>
      <c r="C470" s="1"/>
      <c r="D470" s="1"/>
      <c r="E470" s="1"/>
      <c r="F470" s="1"/>
      <c r="G470" s="1"/>
      <c r="H470" s="1"/>
      <c r="I470" s="1"/>
    </row>
    <row r="471" spans="1:9" ht="13.7" customHeight="1">
      <c r="A471" s="1"/>
      <c r="B471" s="1"/>
      <c r="C471" s="1"/>
      <c r="D471" s="1"/>
      <c r="E471" s="1"/>
      <c r="F471" s="1"/>
      <c r="G471" s="1"/>
      <c r="H471" s="1"/>
      <c r="I471" s="1"/>
    </row>
    <row r="472" spans="1:9" ht="13.7" customHeight="1">
      <c r="A472" s="1"/>
      <c r="B472" s="1"/>
      <c r="C472" s="1"/>
      <c r="D472" s="1"/>
      <c r="E472" s="1"/>
      <c r="F472" s="1"/>
      <c r="G472" s="1"/>
      <c r="H472" s="1"/>
      <c r="I472" s="1"/>
    </row>
    <row r="473" spans="1:9" ht="13.7" customHeight="1">
      <c r="A473" s="1"/>
      <c r="B473" s="1"/>
      <c r="C473" s="1"/>
      <c r="D473" s="1"/>
      <c r="E473" s="1"/>
      <c r="F473" s="1"/>
      <c r="G473" s="1"/>
      <c r="H473" s="1"/>
      <c r="I473" s="1"/>
    </row>
    <row r="474" spans="1:9" ht="13.7" customHeight="1">
      <c r="A474" s="1"/>
      <c r="B474" s="1"/>
      <c r="C474" s="1"/>
      <c r="D474" s="1"/>
      <c r="E474" s="1"/>
      <c r="F474" s="1"/>
      <c r="G474" s="1"/>
      <c r="H474" s="1"/>
      <c r="I474" s="1"/>
    </row>
    <row r="475" spans="1:9" ht="13.7" customHeight="1">
      <c r="A475" s="1"/>
      <c r="B475" s="1"/>
      <c r="C475" s="1"/>
      <c r="D475" s="1"/>
      <c r="E475" s="1"/>
      <c r="F475" s="1"/>
      <c r="G475" s="1"/>
      <c r="H475" s="1"/>
      <c r="I475" s="1"/>
    </row>
    <row r="476" spans="1:9" ht="13.7" customHeight="1">
      <c r="A476" s="1"/>
      <c r="B476" s="1"/>
      <c r="C476" s="1"/>
      <c r="D476" s="1"/>
      <c r="E476" s="1"/>
      <c r="F476" s="1"/>
      <c r="G476" s="1"/>
      <c r="H476" s="1"/>
      <c r="I476" s="1"/>
    </row>
    <row r="477" spans="1:9" ht="13.7" customHeight="1">
      <c r="A477" s="1"/>
      <c r="B477" s="1"/>
      <c r="C477" s="1"/>
      <c r="D477" s="1"/>
      <c r="E477" s="1"/>
      <c r="F477" s="1"/>
      <c r="G477" s="1"/>
      <c r="H477" s="1"/>
      <c r="I477" s="1"/>
    </row>
    <row r="478" spans="1:9" ht="13.7" customHeight="1">
      <c r="A478" s="1"/>
      <c r="B478" s="1"/>
      <c r="C478" s="1"/>
      <c r="D478" s="1"/>
      <c r="E478" s="1"/>
      <c r="F478" s="1"/>
      <c r="G478" s="1"/>
      <c r="H478" s="1"/>
      <c r="I478" s="1"/>
    </row>
    <row r="479" spans="1:9" ht="13.7" customHeight="1">
      <c r="A479" s="1"/>
      <c r="B479" s="1"/>
      <c r="C479" s="1"/>
      <c r="D479" s="1"/>
      <c r="E479" s="1"/>
      <c r="F479" s="1"/>
      <c r="G479" s="1"/>
      <c r="H479" s="1"/>
      <c r="I479" s="1"/>
    </row>
    <row r="480" spans="1:9" ht="13.7" customHeight="1">
      <c r="A480" s="1"/>
      <c r="B480" s="1"/>
      <c r="C480" s="1"/>
      <c r="D480" s="1"/>
      <c r="E480" s="1"/>
      <c r="F480" s="1"/>
      <c r="G480" s="1"/>
      <c r="H480" s="1"/>
      <c r="I480" s="1"/>
    </row>
    <row r="481" spans="1:9" ht="13.7" customHeight="1">
      <c r="A481" s="1"/>
      <c r="B481" s="1"/>
      <c r="C481" s="1"/>
      <c r="D481" s="1"/>
      <c r="E481" s="1"/>
      <c r="F481" s="1"/>
      <c r="G481" s="1"/>
      <c r="H481" s="1"/>
      <c r="I481" s="1"/>
    </row>
    <row r="482" spans="1:9" ht="13.7" customHeight="1">
      <c r="A482" s="1"/>
      <c r="B482" s="1"/>
      <c r="C482" s="1"/>
      <c r="D482" s="1"/>
      <c r="E482" s="1"/>
      <c r="F482" s="1"/>
      <c r="G482" s="1"/>
      <c r="H482" s="1"/>
      <c r="I482" s="1"/>
    </row>
    <row r="483" spans="1:9" ht="13.7" customHeight="1">
      <c r="A483" s="1"/>
      <c r="B483" s="1"/>
      <c r="C483" s="1"/>
      <c r="D483" s="1"/>
      <c r="E483" s="1"/>
      <c r="F483" s="1"/>
      <c r="G483" s="1"/>
      <c r="H483" s="1"/>
      <c r="I483" s="1"/>
    </row>
    <row r="484" spans="1:9" ht="13.7" customHeight="1">
      <c r="A484" s="1"/>
      <c r="B484" s="1"/>
      <c r="C484" s="1"/>
      <c r="D484" s="1"/>
      <c r="E484" s="1"/>
      <c r="F484" s="1"/>
      <c r="G484" s="1"/>
      <c r="H484" s="1"/>
      <c r="I484" s="1"/>
    </row>
    <row r="485" spans="1:9" ht="13.7" customHeight="1">
      <c r="A485" s="1"/>
      <c r="B485" s="1"/>
      <c r="C485" s="1"/>
      <c r="D485" s="1"/>
      <c r="E485" s="1"/>
      <c r="F485" s="1"/>
      <c r="G485" s="1"/>
      <c r="H485" s="1"/>
      <c r="I485" s="1"/>
    </row>
    <row r="486" spans="1:9" ht="13.7" customHeight="1">
      <c r="A486" s="1"/>
      <c r="B486" s="1"/>
      <c r="C486" s="1"/>
      <c r="D486" s="1"/>
      <c r="E486" s="1"/>
      <c r="F486" s="1"/>
      <c r="G486" s="1"/>
      <c r="H486" s="1"/>
      <c r="I486" s="1"/>
    </row>
    <row r="487" spans="1:9" ht="13.7" customHeight="1">
      <c r="A487" s="1"/>
      <c r="B487" s="1"/>
      <c r="C487" s="1"/>
      <c r="D487" s="1"/>
      <c r="E487" s="1"/>
      <c r="F487" s="1"/>
      <c r="G487" s="1"/>
      <c r="H487" s="1"/>
      <c r="I487" s="1"/>
    </row>
    <row r="488" spans="1:9" ht="13.7" customHeight="1">
      <c r="A488" s="1"/>
      <c r="B488" s="1"/>
      <c r="C488" s="1"/>
      <c r="D488" s="1"/>
      <c r="E488" s="1"/>
      <c r="F488" s="1"/>
      <c r="G488" s="1"/>
      <c r="H488" s="1"/>
      <c r="I488" s="1"/>
    </row>
    <row r="489" spans="1:9" ht="13.7" customHeight="1">
      <c r="A489" s="1"/>
      <c r="B489" s="1"/>
      <c r="C489" s="1"/>
      <c r="D489" s="1"/>
      <c r="E489" s="1"/>
      <c r="F489" s="1"/>
      <c r="G489" s="1"/>
      <c r="H489" s="1"/>
      <c r="I489" s="1"/>
    </row>
    <row r="490" spans="1:9" ht="13.7" customHeight="1">
      <c r="A490" s="1"/>
      <c r="B490" s="1"/>
      <c r="C490" s="1"/>
      <c r="D490" s="1"/>
      <c r="E490" s="1"/>
      <c r="F490" s="1"/>
      <c r="G490" s="1"/>
      <c r="H490" s="1"/>
      <c r="I490" s="1"/>
    </row>
    <row r="491" spans="1:9" ht="13.7" customHeight="1">
      <c r="A491" s="1"/>
      <c r="B491" s="1"/>
      <c r="C491" s="1"/>
      <c r="D491" s="1"/>
      <c r="E491" s="1"/>
      <c r="F491" s="1"/>
      <c r="G491" s="1"/>
      <c r="H491" s="1"/>
      <c r="I491" s="1"/>
    </row>
    <row r="492" spans="1:9" ht="13.7" customHeight="1">
      <c r="A492" s="1"/>
      <c r="B492" s="1"/>
      <c r="C492" s="1"/>
      <c r="D492" s="1"/>
      <c r="E492" s="1"/>
      <c r="F492" s="1"/>
      <c r="G492" s="1"/>
      <c r="H492" s="1"/>
      <c r="I492" s="1"/>
    </row>
    <row r="493" spans="1:9" ht="13.7" customHeight="1">
      <c r="A493" s="1"/>
      <c r="B493" s="1"/>
      <c r="C493" s="1"/>
      <c r="D493" s="1"/>
      <c r="E493" s="1"/>
      <c r="F493" s="1"/>
      <c r="G493" s="1"/>
      <c r="H493" s="1"/>
      <c r="I493" s="1"/>
    </row>
    <row r="494" spans="1:9" ht="13.7" customHeight="1">
      <c r="A494" s="1"/>
      <c r="B494" s="1"/>
      <c r="C494" s="1"/>
      <c r="D494" s="1"/>
      <c r="E494" s="1"/>
      <c r="F494" s="1"/>
      <c r="G494" s="1"/>
      <c r="H494" s="1"/>
      <c r="I494" s="1"/>
    </row>
    <row r="495" spans="1:9" ht="13.7" customHeight="1">
      <c r="A495" s="1"/>
      <c r="B495" s="1"/>
      <c r="C495" s="1"/>
      <c r="D495" s="1"/>
      <c r="E495" s="1"/>
      <c r="F495" s="1"/>
      <c r="G495" s="1"/>
      <c r="H495" s="1"/>
      <c r="I495" s="1"/>
    </row>
    <row r="496" spans="1:9" ht="13.7" customHeight="1">
      <c r="A496" s="1"/>
      <c r="B496" s="1"/>
      <c r="C496" s="1"/>
      <c r="D496" s="1"/>
      <c r="E496" s="1"/>
      <c r="F496" s="1"/>
      <c r="G496" s="1"/>
      <c r="H496" s="1"/>
      <c r="I496" s="1"/>
    </row>
    <row r="497" spans="1:9" ht="13.7" customHeight="1">
      <c r="A497" s="1"/>
      <c r="B497" s="1"/>
      <c r="C497" s="1"/>
      <c r="D497" s="1"/>
      <c r="E497" s="1"/>
      <c r="F497" s="1"/>
      <c r="G497" s="1"/>
      <c r="H497" s="1"/>
      <c r="I497" s="1"/>
    </row>
    <row r="498" spans="1:9" ht="13.7" customHeight="1">
      <c r="A498" s="1"/>
      <c r="B498" s="1"/>
      <c r="C498" s="1"/>
      <c r="D498" s="1"/>
      <c r="E498" s="1"/>
      <c r="F498" s="1"/>
      <c r="G498" s="1"/>
      <c r="H498" s="1"/>
      <c r="I498" s="1"/>
    </row>
    <row r="499" spans="1:9" ht="13.7" customHeight="1">
      <c r="A499" s="1"/>
      <c r="B499" s="1"/>
      <c r="C499" s="1"/>
      <c r="D499" s="1"/>
      <c r="E499" s="1"/>
      <c r="F499" s="1"/>
      <c r="G499" s="1"/>
      <c r="H499" s="1"/>
      <c r="I499" s="1"/>
    </row>
    <row r="500" spans="1:9" ht="13.7" customHeight="1">
      <c r="A500" s="1"/>
      <c r="B500" s="1"/>
      <c r="C500" s="1"/>
      <c r="D500" s="1"/>
      <c r="E500" s="1"/>
      <c r="F500" s="1"/>
      <c r="G500" s="1"/>
      <c r="H500" s="1"/>
      <c r="I500" s="1"/>
    </row>
    <row r="501" spans="1:9" ht="13.7" customHeight="1">
      <c r="A501" s="1"/>
      <c r="B501" s="1"/>
      <c r="C501" s="1"/>
      <c r="D501" s="1"/>
      <c r="E501" s="1"/>
      <c r="F501" s="1"/>
      <c r="G501" s="1"/>
      <c r="H501" s="1"/>
      <c r="I501" s="1"/>
    </row>
    <row r="502" spans="1:9" ht="13.7" customHeight="1">
      <c r="A502" s="1"/>
      <c r="B502" s="1"/>
      <c r="C502" s="1"/>
      <c r="D502" s="1"/>
      <c r="E502" s="1"/>
      <c r="F502" s="1"/>
      <c r="G502" s="1"/>
      <c r="H502" s="1"/>
      <c r="I502" s="1"/>
    </row>
    <row r="503" spans="1:9" ht="13.7" customHeight="1">
      <c r="A503" s="1"/>
      <c r="B503" s="1"/>
      <c r="C503" s="1"/>
      <c r="D503" s="1"/>
      <c r="E503" s="1"/>
      <c r="F503" s="1"/>
      <c r="G503" s="1"/>
      <c r="H503" s="1"/>
      <c r="I503" s="1"/>
    </row>
    <row r="504" spans="1:9" ht="13.7" customHeight="1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13.7" customHeight="1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13.7" customHeight="1">
      <c r="A506" s="1"/>
      <c r="B506" s="1"/>
      <c r="C506" s="1"/>
      <c r="D506" s="1"/>
      <c r="E506" s="1"/>
      <c r="F506" s="1"/>
      <c r="G506" s="1"/>
      <c r="H506" s="1"/>
      <c r="I506" s="1"/>
    </row>
    <row r="507" spans="1:9" ht="13.7" customHeight="1">
      <c r="A507" s="1"/>
      <c r="B507" s="1"/>
      <c r="C507" s="1"/>
      <c r="D507" s="1"/>
      <c r="E507" s="1"/>
      <c r="F507" s="1"/>
      <c r="G507" s="1"/>
      <c r="H507" s="1"/>
      <c r="I507" s="1"/>
    </row>
    <row r="508" spans="1:9" ht="13.7" customHeight="1">
      <c r="A508" s="1"/>
      <c r="B508" s="1"/>
      <c r="C508" s="1"/>
      <c r="D508" s="1"/>
      <c r="E508" s="1"/>
      <c r="F508" s="1"/>
      <c r="G508" s="1"/>
      <c r="H508" s="1"/>
      <c r="I508" s="1"/>
    </row>
    <row r="509" spans="1:9" ht="13.7" customHeight="1">
      <c r="A509" s="1"/>
      <c r="B509" s="1"/>
      <c r="C509" s="1"/>
      <c r="D509" s="1"/>
      <c r="E509" s="1"/>
      <c r="F509" s="1"/>
      <c r="G509" s="1"/>
      <c r="H509" s="1"/>
      <c r="I509" s="1"/>
    </row>
    <row r="510" spans="1:9" ht="13.7" customHeight="1">
      <c r="A510" s="1"/>
      <c r="B510" s="1"/>
      <c r="C510" s="1"/>
      <c r="D510" s="1"/>
      <c r="E510" s="1"/>
      <c r="F510" s="1"/>
      <c r="G510" s="1"/>
      <c r="H510" s="1"/>
      <c r="I510" s="1"/>
    </row>
    <row r="511" spans="1:9" ht="13.7" customHeight="1">
      <c r="A511" s="1"/>
      <c r="B511" s="1"/>
      <c r="C511" s="1"/>
      <c r="D511" s="1"/>
      <c r="E511" s="1"/>
      <c r="F511" s="1"/>
      <c r="G511" s="1"/>
      <c r="H511" s="1"/>
      <c r="I511" s="1"/>
    </row>
    <row r="512" spans="1:9" ht="13.7" customHeight="1">
      <c r="A512" s="1"/>
      <c r="B512" s="1"/>
      <c r="C512" s="1"/>
      <c r="D512" s="1"/>
      <c r="E512" s="1"/>
      <c r="F512" s="1"/>
      <c r="G512" s="1"/>
      <c r="H512" s="1"/>
      <c r="I512" s="1"/>
    </row>
    <row r="513" spans="1:9" ht="13.7" customHeight="1">
      <c r="A513" s="1"/>
      <c r="B513" s="1"/>
      <c r="C513" s="1"/>
      <c r="D513" s="1"/>
      <c r="E513" s="1"/>
      <c r="F513" s="1"/>
      <c r="G513" s="1"/>
      <c r="H513" s="1"/>
      <c r="I513" s="1"/>
    </row>
    <row r="514" spans="1:9" ht="13.7" customHeight="1">
      <c r="A514" s="1"/>
      <c r="B514" s="1"/>
      <c r="C514" s="1"/>
      <c r="D514" s="1"/>
      <c r="E514" s="1"/>
      <c r="F514" s="1"/>
      <c r="G514" s="1"/>
      <c r="H514" s="1"/>
      <c r="I514" s="1"/>
    </row>
    <row r="515" spans="1:9" ht="13.7" customHeight="1">
      <c r="A515" s="1"/>
      <c r="B515" s="1"/>
      <c r="C515" s="1"/>
      <c r="D515" s="1"/>
      <c r="E515" s="1"/>
      <c r="F515" s="1"/>
      <c r="G515" s="1"/>
      <c r="H515" s="1"/>
      <c r="I515" s="1"/>
    </row>
    <row r="516" spans="1:9" ht="13.7" customHeight="1">
      <c r="A516" s="1"/>
      <c r="B516" s="1"/>
      <c r="C516" s="1"/>
      <c r="D516" s="1"/>
      <c r="E516" s="1"/>
      <c r="F516" s="1"/>
      <c r="G516" s="1"/>
      <c r="H516" s="1"/>
      <c r="I516" s="1"/>
    </row>
    <row r="517" spans="1:9" ht="13.7" customHeight="1">
      <c r="A517" s="1"/>
      <c r="B517" s="1"/>
      <c r="C517" s="1"/>
      <c r="D517" s="1"/>
      <c r="E517" s="1"/>
      <c r="F517" s="1"/>
      <c r="G517" s="1"/>
      <c r="H517" s="1"/>
      <c r="I517" s="1"/>
    </row>
    <row r="518" spans="1:9" ht="13.7" customHeight="1">
      <c r="A518" s="1"/>
      <c r="B518" s="1"/>
      <c r="C518" s="1"/>
      <c r="D518" s="1"/>
      <c r="E518" s="1"/>
      <c r="F518" s="1"/>
      <c r="G518" s="1"/>
      <c r="H518" s="1"/>
      <c r="I518" s="1"/>
    </row>
    <row r="519" spans="1:9" ht="13.7" customHeight="1">
      <c r="A519" s="1"/>
      <c r="B519" s="1"/>
      <c r="C519" s="1"/>
      <c r="D519" s="1"/>
      <c r="E519" s="1"/>
      <c r="F519" s="1"/>
      <c r="G519" s="1"/>
      <c r="H519" s="1"/>
      <c r="I519" s="1"/>
    </row>
    <row r="520" spans="1:9" ht="13.7" customHeight="1">
      <c r="A520" s="1"/>
      <c r="B520" s="1"/>
      <c r="C520" s="1"/>
      <c r="D520" s="1"/>
      <c r="E520" s="1"/>
      <c r="F520" s="1"/>
      <c r="G520" s="1"/>
      <c r="H520" s="1"/>
      <c r="I520" s="1"/>
    </row>
    <row r="521" spans="1:9" ht="13.7" customHeight="1">
      <c r="A521" s="1"/>
      <c r="B521" s="1"/>
      <c r="C521" s="1"/>
      <c r="D521" s="1"/>
      <c r="E521" s="1"/>
      <c r="F521" s="1"/>
      <c r="G521" s="1"/>
      <c r="H521" s="1"/>
      <c r="I521" s="1"/>
    </row>
    <row r="522" spans="1:9" ht="13.7" customHeight="1">
      <c r="A522" s="1"/>
      <c r="B522" s="1"/>
      <c r="C522" s="1"/>
      <c r="D522" s="1"/>
      <c r="E522" s="1"/>
      <c r="F522" s="1"/>
      <c r="G522" s="1"/>
      <c r="H522" s="1"/>
      <c r="I522" s="1"/>
    </row>
    <row r="523" spans="1:9" ht="13.7" customHeight="1">
      <c r="A523" s="1"/>
      <c r="B523" s="1"/>
      <c r="C523" s="1"/>
      <c r="D523" s="1"/>
      <c r="E523" s="1"/>
      <c r="F523" s="1"/>
      <c r="G523" s="1"/>
      <c r="H523" s="1"/>
      <c r="I523" s="1"/>
    </row>
    <row r="524" spans="1:9" ht="13.7" customHeight="1">
      <c r="A524" s="1"/>
      <c r="B524" s="1"/>
      <c r="C524" s="1"/>
      <c r="D524" s="1"/>
      <c r="E524" s="1"/>
      <c r="F524" s="1"/>
      <c r="G524" s="1"/>
      <c r="H524" s="1"/>
      <c r="I524" s="1"/>
    </row>
    <row r="525" spans="1:9" ht="13.7" customHeight="1">
      <c r="A525" s="1"/>
      <c r="B525" s="1"/>
      <c r="C525" s="1"/>
      <c r="D525" s="1"/>
      <c r="E525" s="1"/>
      <c r="F525" s="1"/>
      <c r="G525" s="1"/>
      <c r="H525" s="1"/>
      <c r="I525" s="1"/>
    </row>
    <row r="526" spans="1:9" ht="13.7" customHeight="1">
      <c r="A526" s="1"/>
      <c r="B526" s="1"/>
      <c r="C526" s="1"/>
      <c r="D526" s="1"/>
      <c r="E526" s="1"/>
      <c r="F526" s="1"/>
      <c r="G526" s="1"/>
      <c r="H526" s="1"/>
      <c r="I526" s="1"/>
    </row>
    <row r="527" spans="1:9" ht="13.7" customHeight="1">
      <c r="A527" s="1"/>
      <c r="B527" s="1"/>
      <c r="C527" s="1"/>
      <c r="D527" s="1"/>
      <c r="E527" s="1"/>
      <c r="F527" s="1"/>
      <c r="G527" s="1"/>
      <c r="H527" s="1"/>
      <c r="I527" s="1"/>
    </row>
    <row r="528" spans="1:9" ht="13.7" customHeight="1">
      <c r="A528" s="1"/>
      <c r="B528" s="1"/>
      <c r="C528" s="1"/>
      <c r="D528" s="1"/>
      <c r="E528" s="1"/>
      <c r="F528" s="1"/>
      <c r="G528" s="1"/>
      <c r="H528" s="1"/>
      <c r="I528" s="1"/>
    </row>
    <row r="529" spans="1:9" ht="13.7" customHeight="1">
      <c r="A529" s="1"/>
      <c r="B529" s="1"/>
      <c r="C529" s="1"/>
      <c r="D529" s="1"/>
      <c r="E529" s="1"/>
      <c r="F529" s="1"/>
      <c r="G529" s="1"/>
      <c r="H529" s="1"/>
      <c r="I529" s="1"/>
    </row>
    <row r="530" spans="1:9" ht="13.7" customHeight="1">
      <c r="A530" s="1"/>
      <c r="B530" s="1"/>
      <c r="C530" s="1"/>
      <c r="D530" s="1"/>
      <c r="E530" s="1"/>
      <c r="F530" s="1"/>
      <c r="G530" s="1"/>
      <c r="H530" s="1"/>
      <c r="I530" s="1"/>
    </row>
    <row r="531" spans="1:9" ht="13.7" customHeight="1">
      <c r="A531" s="1"/>
      <c r="B531" s="1"/>
      <c r="C531" s="1"/>
      <c r="D531" s="1"/>
      <c r="E531" s="1"/>
      <c r="F531" s="1"/>
      <c r="G531" s="1"/>
      <c r="H531" s="1"/>
      <c r="I531" s="1"/>
    </row>
    <row r="532" spans="1:9" ht="13.7" customHeight="1">
      <c r="A532" s="1"/>
      <c r="B532" s="1"/>
      <c r="C532" s="1"/>
      <c r="D532" s="1"/>
      <c r="E532" s="1"/>
      <c r="F532" s="1"/>
      <c r="G532" s="1"/>
      <c r="H532" s="1"/>
      <c r="I532" s="1"/>
    </row>
    <row r="533" spans="1:9" ht="13.7" customHeight="1">
      <c r="A533" s="1"/>
      <c r="B533" s="1"/>
      <c r="C533" s="1"/>
      <c r="D533" s="1"/>
      <c r="E533" s="1"/>
      <c r="F533" s="1"/>
      <c r="G533" s="1"/>
      <c r="H533" s="1"/>
      <c r="I533" s="1"/>
    </row>
    <row r="534" spans="1:9" ht="13.7" customHeight="1">
      <c r="A534" s="1"/>
      <c r="B534" s="1"/>
      <c r="C534" s="1"/>
      <c r="D534" s="1"/>
      <c r="E534" s="1"/>
      <c r="F534" s="1"/>
      <c r="G534" s="1"/>
      <c r="H534" s="1"/>
      <c r="I534" s="1"/>
    </row>
    <row r="535" spans="1:9" ht="13.7" customHeight="1">
      <c r="A535" s="1"/>
      <c r="B535" s="1"/>
      <c r="C535" s="1"/>
      <c r="D535" s="1"/>
      <c r="E535" s="1"/>
      <c r="F535" s="1"/>
      <c r="G535" s="1"/>
      <c r="H535" s="1"/>
      <c r="I535" s="1"/>
    </row>
    <row r="536" spans="1:9" ht="13.7" customHeight="1">
      <c r="A536" s="1"/>
      <c r="B536" s="1"/>
      <c r="C536" s="1"/>
      <c r="D536" s="1"/>
      <c r="E536" s="1"/>
      <c r="F536" s="1"/>
      <c r="G536" s="1"/>
      <c r="H536" s="1"/>
      <c r="I536" s="1"/>
    </row>
    <row r="537" spans="1:9" ht="13.7" customHeight="1">
      <c r="A537" s="1"/>
      <c r="B537" s="1"/>
      <c r="C537" s="1"/>
      <c r="D537" s="1"/>
      <c r="E537" s="1"/>
      <c r="F537" s="1"/>
      <c r="G537" s="1"/>
      <c r="H537" s="1"/>
      <c r="I537" s="1"/>
    </row>
    <row r="538" spans="1:9" ht="13.7" customHeight="1">
      <c r="A538" s="1"/>
      <c r="B538" s="1"/>
      <c r="C538" s="1"/>
      <c r="D538" s="1"/>
      <c r="E538" s="1"/>
      <c r="F538" s="1"/>
      <c r="G538" s="1"/>
      <c r="H538" s="1"/>
      <c r="I538" s="1"/>
    </row>
    <row r="539" spans="1:9" ht="13.7" customHeight="1">
      <c r="A539" s="1"/>
      <c r="B539" s="1"/>
      <c r="C539" s="1"/>
      <c r="D539" s="1"/>
      <c r="E539" s="1"/>
      <c r="F539" s="1"/>
      <c r="G539" s="1"/>
      <c r="H539" s="1"/>
      <c r="I539" s="1"/>
    </row>
    <row r="540" spans="1:9" ht="13.7" customHeight="1">
      <c r="A540" s="1"/>
      <c r="B540" s="1"/>
      <c r="C540" s="1"/>
      <c r="D540" s="1"/>
      <c r="E540" s="1"/>
      <c r="F540" s="1"/>
      <c r="G540" s="1"/>
      <c r="H540" s="1"/>
      <c r="I540" s="1"/>
    </row>
    <row r="541" spans="1:9" ht="13.7" customHeight="1">
      <c r="A541" s="1"/>
      <c r="B541" s="1"/>
      <c r="C541" s="1"/>
      <c r="D541" s="1"/>
      <c r="E541" s="1"/>
      <c r="F541" s="1"/>
      <c r="G541" s="1"/>
      <c r="H541" s="1"/>
      <c r="I541" s="1"/>
    </row>
    <row r="542" spans="1:9" ht="13.7" customHeight="1">
      <c r="A542" s="1"/>
      <c r="B542" s="1"/>
      <c r="C542" s="1"/>
      <c r="D542" s="1"/>
      <c r="E542" s="1"/>
      <c r="F542" s="1"/>
      <c r="G542" s="1"/>
      <c r="H542" s="1"/>
      <c r="I542" s="1"/>
    </row>
    <row r="543" spans="1:9" ht="13.7" customHeight="1">
      <c r="A543" s="1"/>
      <c r="B543" s="1"/>
      <c r="C543" s="1"/>
      <c r="D543" s="1"/>
      <c r="E543" s="1"/>
      <c r="F543" s="1"/>
      <c r="G543" s="1"/>
      <c r="H543" s="1"/>
      <c r="I543" s="1"/>
    </row>
    <row r="544" spans="1:9" ht="13.7" customHeight="1">
      <c r="A544" s="1"/>
      <c r="B544" s="1"/>
      <c r="C544" s="1"/>
      <c r="D544" s="1"/>
      <c r="E544" s="1"/>
      <c r="F544" s="1"/>
      <c r="G544" s="1"/>
      <c r="H544" s="1"/>
      <c r="I544" s="1"/>
    </row>
    <row r="545" spans="1:9" ht="13.7" customHeight="1">
      <c r="A545" s="1"/>
      <c r="B545" s="1"/>
      <c r="C545" s="1"/>
      <c r="D545" s="1"/>
      <c r="E545" s="1"/>
      <c r="F545" s="1"/>
      <c r="G545" s="1"/>
      <c r="H545" s="1"/>
      <c r="I545" s="1"/>
    </row>
    <row r="546" spans="1:9" ht="13.7" customHeight="1">
      <c r="A546" s="1"/>
      <c r="B546" s="1"/>
      <c r="C546" s="1"/>
      <c r="D546" s="1"/>
      <c r="E546" s="1"/>
      <c r="F546" s="1"/>
      <c r="G546" s="1"/>
      <c r="H546" s="1"/>
      <c r="I546" s="1"/>
    </row>
    <row r="547" spans="1:9" ht="13.7" customHeight="1">
      <c r="A547" s="1"/>
      <c r="B547" s="1"/>
      <c r="C547" s="1"/>
      <c r="D547" s="1"/>
      <c r="E547" s="1"/>
      <c r="F547" s="1"/>
      <c r="G547" s="1"/>
      <c r="H547" s="1"/>
      <c r="I547" s="1"/>
    </row>
    <row r="548" spans="1:9" ht="13.7" customHeight="1">
      <c r="A548" s="1"/>
      <c r="B548" s="1"/>
      <c r="C548" s="1"/>
      <c r="D548" s="1"/>
      <c r="E548" s="1"/>
      <c r="F548" s="1"/>
      <c r="G548" s="1"/>
      <c r="H548" s="1"/>
      <c r="I548" s="1"/>
    </row>
    <row r="549" spans="1:9" ht="13.7" customHeight="1">
      <c r="A549" s="1"/>
      <c r="B549" s="1"/>
      <c r="C549" s="1"/>
      <c r="D549" s="1"/>
      <c r="E549" s="1"/>
      <c r="F549" s="1"/>
      <c r="G549" s="1"/>
      <c r="H549" s="1"/>
      <c r="I549" s="1"/>
    </row>
    <row r="550" spans="1:9" ht="13.7" customHeight="1">
      <c r="A550" s="1"/>
      <c r="B550" s="1"/>
      <c r="C550" s="1"/>
      <c r="D550" s="1"/>
      <c r="E550" s="1"/>
      <c r="F550" s="1"/>
      <c r="G550" s="1"/>
      <c r="H550" s="1"/>
      <c r="I550" s="1"/>
    </row>
    <row r="551" spans="1:9" ht="13.7" customHeight="1">
      <c r="A551" s="1"/>
      <c r="B551" s="1"/>
      <c r="C551" s="1"/>
      <c r="D551" s="1"/>
      <c r="E551" s="1"/>
      <c r="F551" s="1"/>
      <c r="G551" s="1"/>
      <c r="H551" s="1"/>
      <c r="I551" s="1"/>
    </row>
    <row r="552" spans="1:9" ht="13.7" customHeight="1">
      <c r="A552" s="1"/>
      <c r="B552" s="1"/>
      <c r="C552" s="1"/>
      <c r="D552" s="1"/>
      <c r="E552" s="1"/>
      <c r="F552" s="1"/>
      <c r="G552" s="1"/>
      <c r="H552" s="1"/>
      <c r="I552" s="1"/>
    </row>
    <row r="553" spans="1:9" ht="13.7" customHeight="1">
      <c r="A553" s="1"/>
      <c r="B553" s="1"/>
      <c r="C553" s="1"/>
      <c r="D553" s="1"/>
      <c r="E553" s="1"/>
      <c r="F553" s="1"/>
      <c r="G553" s="1"/>
      <c r="H553" s="1"/>
      <c r="I553" s="1"/>
    </row>
    <row r="554" spans="1:9" ht="13.7" customHeight="1">
      <c r="A554" s="1"/>
      <c r="B554" s="1"/>
      <c r="C554" s="1"/>
      <c r="D554" s="1"/>
      <c r="E554" s="1"/>
      <c r="F554" s="1"/>
      <c r="G554" s="1"/>
      <c r="H554" s="1"/>
      <c r="I554" s="1"/>
    </row>
    <row r="555" spans="1:9" ht="13.7" customHeight="1">
      <c r="A555" s="1"/>
      <c r="B555" s="1"/>
      <c r="C555" s="1"/>
      <c r="D555" s="1"/>
      <c r="E555" s="1"/>
      <c r="F555" s="1"/>
      <c r="G555" s="1"/>
      <c r="H555" s="1"/>
      <c r="I555" s="1"/>
    </row>
    <row r="556" spans="1:9" ht="13.7" customHeight="1">
      <c r="A556" s="1"/>
      <c r="B556" s="1"/>
      <c r="C556" s="1"/>
      <c r="D556" s="1"/>
      <c r="E556" s="1"/>
      <c r="F556" s="1"/>
      <c r="G556" s="1"/>
      <c r="H556" s="1"/>
      <c r="I556" s="1"/>
    </row>
    <row r="557" spans="1:9" ht="13.7" customHeight="1">
      <c r="A557" s="1"/>
      <c r="B557" s="1"/>
      <c r="C557" s="1"/>
      <c r="D557" s="1"/>
      <c r="E557" s="1"/>
      <c r="F557" s="1"/>
      <c r="G557" s="1"/>
      <c r="H557" s="1"/>
      <c r="I557" s="1"/>
    </row>
    <row r="558" spans="1:9" ht="13.7" customHeight="1">
      <c r="A558" s="1"/>
      <c r="B558" s="1"/>
      <c r="C558" s="1"/>
      <c r="D558" s="1"/>
      <c r="E558" s="1"/>
      <c r="F558" s="1"/>
      <c r="G558" s="1"/>
      <c r="H558" s="1"/>
      <c r="I558" s="1"/>
    </row>
    <row r="559" spans="1:9" ht="13.7" customHeight="1">
      <c r="A559" s="1"/>
      <c r="B559" s="1"/>
      <c r="C559" s="1"/>
      <c r="D559" s="1"/>
      <c r="E559" s="1"/>
      <c r="F559" s="1"/>
      <c r="G559" s="1"/>
      <c r="H559" s="1"/>
      <c r="I559" s="1"/>
    </row>
    <row r="560" spans="1:9" ht="13.7" customHeight="1">
      <c r="A560" s="1"/>
      <c r="B560" s="1"/>
      <c r="C560" s="1"/>
      <c r="D560" s="1"/>
      <c r="E560" s="1"/>
      <c r="F560" s="1"/>
      <c r="G560" s="1"/>
      <c r="H560" s="1"/>
      <c r="I560" s="1"/>
    </row>
    <row r="561" spans="1:9" ht="13.7" customHeight="1">
      <c r="A561" s="1"/>
      <c r="B561" s="1"/>
      <c r="C561" s="1"/>
      <c r="D561" s="1"/>
      <c r="E561" s="1"/>
      <c r="F561" s="1"/>
      <c r="G561" s="1"/>
      <c r="H561" s="1"/>
      <c r="I561" s="1"/>
    </row>
    <row r="562" spans="1:9" ht="13.7" customHeight="1">
      <c r="A562" s="1"/>
      <c r="B562" s="1"/>
      <c r="C562" s="1"/>
      <c r="D562" s="1"/>
      <c r="E562" s="1"/>
      <c r="F562" s="1"/>
      <c r="G562" s="1"/>
      <c r="H562" s="1"/>
      <c r="I562" s="1"/>
    </row>
    <row r="563" spans="1:9" ht="13.7" customHeight="1">
      <c r="A563" s="1"/>
      <c r="B563" s="1"/>
      <c r="C563" s="1"/>
      <c r="D563" s="1"/>
      <c r="E563" s="1"/>
      <c r="F563" s="1"/>
      <c r="G563" s="1"/>
      <c r="H563" s="1"/>
      <c r="I563" s="1"/>
    </row>
    <row r="564" spans="1:9" ht="13.7" customHeight="1">
      <c r="A564" s="1"/>
      <c r="B564" s="1"/>
      <c r="C564" s="1"/>
      <c r="D564" s="1"/>
      <c r="E564" s="1"/>
      <c r="F564" s="1"/>
      <c r="G564" s="1"/>
      <c r="H564" s="1"/>
      <c r="I564" s="1"/>
    </row>
    <row r="565" spans="1:9" ht="13.7" customHeight="1">
      <c r="A565" s="1"/>
      <c r="B565" s="1"/>
      <c r="C565" s="1"/>
      <c r="D565" s="1"/>
      <c r="E565" s="1"/>
      <c r="F565" s="1"/>
      <c r="G565" s="1"/>
      <c r="H565" s="1"/>
      <c r="I565" s="1"/>
    </row>
    <row r="566" spans="1:9" ht="13.7" customHeight="1">
      <c r="A566" s="1"/>
      <c r="B566" s="1"/>
      <c r="C566" s="1"/>
      <c r="D566" s="1"/>
      <c r="E566" s="1"/>
      <c r="F566" s="1"/>
      <c r="G566" s="1"/>
      <c r="H566" s="1"/>
      <c r="I566" s="1"/>
    </row>
    <row r="567" spans="1:9" ht="13.7" customHeight="1">
      <c r="A567" s="1"/>
      <c r="B567" s="1"/>
      <c r="C567" s="1"/>
      <c r="D567" s="1"/>
      <c r="E567" s="1"/>
      <c r="F567" s="1"/>
      <c r="G567" s="1"/>
      <c r="H567" s="1"/>
      <c r="I567" s="1"/>
    </row>
    <row r="568" spans="1:9" ht="13.7" customHeight="1">
      <c r="A568" s="1"/>
      <c r="B568" s="1"/>
      <c r="C568" s="1"/>
      <c r="D568" s="1"/>
      <c r="E568" s="1"/>
      <c r="F568" s="1"/>
      <c r="G568" s="1"/>
      <c r="H568" s="1"/>
      <c r="I568" s="1"/>
    </row>
    <row r="569" spans="1:9" ht="13.7" customHeight="1">
      <c r="A569" s="1"/>
      <c r="B569" s="1"/>
      <c r="C569" s="1"/>
      <c r="D569" s="1"/>
      <c r="E569" s="1"/>
      <c r="F569" s="1"/>
      <c r="G569" s="1"/>
      <c r="H569" s="1"/>
      <c r="I569" s="1"/>
    </row>
    <row r="570" spans="1:9" ht="13.7" customHeight="1">
      <c r="A570" s="1"/>
      <c r="B570" s="1"/>
      <c r="C570" s="1"/>
      <c r="D570" s="1"/>
      <c r="E570" s="1"/>
      <c r="F570" s="1"/>
      <c r="G570" s="1"/>
      <c r="H570" s="1"/>
      <c r="I570" s="1"/>
    </row>
    <row r="571" spans="1:9" ht="13.7" customHeight="1">
      <c r="A571" s="1"/>
      <c r="B571" s="1"/>
      <c r="C571" s="1"/>
      <c r="D571" s="1"/>
      <c r="E571" s="1"/>
      <c r="F571" s="1"/>
      <c r="G571" s="1"/>
      <c r="H571" s="1"/>
      <c r="I571" s="1"/>
    </row>
    <row r="572" spans="1:9" ht="13.7" customHeight="1">
      <c r="A572" s="1"/>
      <c r="B572" s="1"/>
      <c r="C572" s="1"/>
      <c r="D572" s="1"/>
      <c r="E572" s="1"/>
      <c r="F572" s="1"/>
      <c r="G572" s="1"/>
      <c r="H572" s="1"/>
      <c r="I572" s="1"/>
    </row>
    <row r="573" spans="1:9" ht="13.7" customHeight="1">
      <c r="A573" s="1"/>
      <c r="B573" s="1"/>
      <c r="C573" s="1"/>
      <c r="D573" s="1"/>
      <c r="E573" s="1"/>
      <c r="F573" s="1"/>
      <c r="G573" s="1"/>
      <c r="H573" s="1"/>
      <c r="I573" s="1"/>
    </row>
    <row r="574" spans="1:9" ht="13.7" customHeight="1">
      <c r="A574" s="1"/>
      <c r="B574" s="1"/>
      <c r="C574" s="1"/>
      <c r="D574" s="1"/>
      <c r="E574" s="1"/>
      <c r="F574" s="1"/>
      <c r="G574" s="1"/>
      <c r="H574" s="1"/>
      <c r="I574" s="1"/>
    </row>
    <row r="575" spans="1:9" ht="13.7" customHeight="1">
      <c r="A575" s="1"/>
      <c r="B575" s="1"/>
      <c r="C575" s="1"/>
      <c r="D575" s="1"/>
      <c r="E575" s="1"/>
      <c r="F575" s="1"/>
      <c r="G575" s="1"/>
      <c r="H575" s="1"/>
      <c r="I575" s="1"/>
    </row>
    <row r="576" spans="1:9" ht="13.7" customHeight="1">
      <c r="A576" s="1"/>
      <c r="B576" s="1"/>
      <c r="C576" s="1"/>
      <c r="D576" s="1"/>
      <c r="E576" s="1"/>
      <c r="F576" s="1"/>
      <c r="G576" s="1"/>
      <c r="H576" s="1"/>
      <c r="I576" s="1"/>
    </row>
    <row r="577" spans="1:9" ht="13.7" customHeight="1">
      <c r="A577" s="1"/>
      <c r="B577" s="1"/>
      <c r="C577" s="1"/>
      <c r="D577" s="1"/>
      <c r="E577" s="1"/>
      <c r="F577" s="1"/>
      <c r="G577" s="1"/>
      <c r="H577" s="1"/>
      <c r="I577" s="1"/>
    </row>
    <row r="578" spans="1:9" ht="13.7" customHeight="1">
      <c r="A578" s="1"/>
      <c r="B578" s="1"/>
      <c r="C578" s="1"/>
      <c r="D578" s="1"/>
      <c r="E578" s="1"/>
      <c r="F578" s="1"/>
      <c r="G578" s="1"/>
      <c r="H578" s="1"/>
      <c r="I578" s="1"/>
    </row>
    <row r="579" spans="1:9" ht="13.7" customHeight="1">
      <c r="A579" s="1"/>
      <c r="B579" s="1"/>
      <c r="C579" s="1"/>
      <c r="D579" s="1"/>
      <c r="E579" s="1"/>
      <c r="F579" s="1"/>
      <c r="G579" s="1"/>
      <c r="H579" s="1"/>
      <c r="I579" s="1"/>
    </row>
    <row r="580" spans="1:9" ht="13.7" customHeight="1">
      <c r="A580" s="1"/>
      <c r="B580" s="1"/>
      <c r="C580" s="1"/>
      <c r="D580" s="1"/>
      <c r="E580" s="1"/>
      <c r="F580" s="1"/>
      <c r="G580" s="1"/>
      <c r="H580" s="1"/>
      <c r="I580" s="1"/>
    </row>
    <row r="581" spans="1:9" ht="13.7" customHeight="1">
      <c r="A581" s="1"/>
      <c r="B581" s="1"/>
      <c r="C581" s="1"/>
      <c r="D581" s="1"/>
      <c r="E581" s="1"/>
      <c r="F581" s="1"/>
      <c r="G581" s="1"/>
      <c r="H581" s="1"/>
      <c r="I581" s="1"/>
    </row>
    <row r="582" spans="1:9" ht="13.7" customHeight="1">
      <c r="A582" s="1"/>
      <c r="B582" s="1"/>
      <c r="C582" s="1"/>
      <c r="D582" s="1"/>
      <c r="E582" s="1"/>
      <c r="F582" s="1"/>
      <c r="G582" s="1"/>
      <c r="H582" s="1"/>
      <c r="I582" s="1"/>
    </row>
    <row r="583" spans="1:9" ht="13.7" customHeight="1">
      <c r="A583" s="1"/>
      <c r="B583" s="1"/>
      <c r="C583" s="1"/>
      <c r="D583" s="1"/>
      <c r="E583" s="1"/>
      <c r="F583" s="1"/>
      <c r="G583" s="1"/>
      <c r="H583" s="1"/>
      <c r="I583" s="1"/>
    </row>
    <row r="584" spans="1:9" ht="13.7" customHeight="1">
      <c r="A584" s="1"/>
      <c r="B584" s="1"/>
      <c r="C584" s="1"/>
      <c r="D584" s="1"/>
      <c r="E584" s="1"/>
      <c r="F584" s="1"/>
      <c r="G584" s="1"/>
      <c r="H584" s="1"/>
      <c r="I584" s="1"/>
    </row>
    <row r="585" spans="1:9" ht="13.7" customHeight="1">
      <c r="A585" s="1"/>
      <c r="B585" s="1"/>
      <c r="C585" s="1"/>
      <c r="D585" s="1"/>
      <c r="E585" s="1"/>
      <c r="F585" s="1"/>
      <c r="G585" s="1"/>
      <c r="H585" s="1"/>
      <c r="I585" s="1"/>
    </row>
    <row r="586" spans="1:9" ht="13.7" customHeight="1">
      <c r="A586" s="1"/>
      <c r="B586" s="1"/>
      <c r="C586" s="1"/>
      <c r="D586" s="1"/>
      <c r="E586" s="1"/>
      <c r="F586" s="1"/>
      <c r="G586" s="1"/>
      <c r="H586" s="1"/>
      <c r="I586" s="1"/>
    </row>
    <row r="587" spans="1:9" ht="13.7" customHeight="1">
      <c r="A587" s="1"/>
      <c r="B587" s="1"/>
      <c r="C587" s="1"/>
      <c r="D587" s="1"/>
      <c r="E587" s="1"/>
      <c r="F587" s="1"/>
      <c r="G587" s="1"/>
      <c r="H587" s="1"/>
      <c r="I587" s="1"/>
    </row>
    <row r="588" spans="1:9" ht="13.7" customHeight="1">
      <c r="A588" s="1"/>
      <c r="B588" s="1"/>
      <c r="C588" s="1"/>
      <c r="D588" s="1"/>
      <c r="E588" s="1"/>
      <c r="F588" s="1"/>
      <c r="G588" s="1"/>
      <c r="H588" s="1"/>
      <c r="I588" s="1"/>
    </row>
    <row r="589" spans="1:9" ht="13.7" customHeight="1">
      <c r="A589" s="1"/>
      <c r="B589" s="1"/>
      <c r="C589" s="1"/>
      <c r="D589" s="1"/>
      <c r="E589" s="1"/>
      <c r="F589" s="1"/>
      <c r="G589" s="1"/>
      <c r="H589" s="1"/>
      <c r="I589" s="1"/>
    </row>
    <row r="590" spans="1:9" ht="13.7" customHeight="1">
      <c r="A590" s="1"/>
      <c r="B590" s="1"/>
      <c r="C590" s="1"/>
      <c r="D590" s="1"/>
      <c r="E590" s="1"/>
      <c r="F590" s="1"/>
      <c r="G590" s="1"/>
      <c r="H590" s="1"/>
      <c r="I590" s="1"/>
    </row>
    <row r="591" spans="1:9" ht="13.7" customHeight="1">
      <c r="A591" s="1"/>
      <c r="B591" s="1"/>
      <c r="C591" s="1"/>
      <c r="D591" s="1"/>
      <c r="E591" s="1"/>
      <c r="F591" s="1"/>
      <c r="G591" s="1"/>
      <c r="H591" s="1"/>
      <c r="I591" s="1"/>
    </row>
    <row r="592" spans="1:9" ht="13.7" customHeight="1">
      <c r="A592" s="1"/>
      <c r="B592" s="1"/>
      <c r="C592" s="1"/>
      <c r="D592" s="1"/>
      <c r="E592" s="1"/>
      <c r="F592" s="1"/>
      <c r="G592" s="1"/>
      <c r="H592" s="1"/>
      <c r="I592" s="1"/>
    </row>
    <row r="593" spans="1:9" ht="13.7" customHeight="1">
      <c r="A593" s="1"/>
      <c r="B593" s="1"/>
      <c r="C593" s="1"/>
      <c r="D593" s="1"/>
      <c r="E593" s="1"/>
      <c r="F593" s="1"/>
      <c r="G593" s="1"/>
      <c r="H593" s="1"/>
      <c r="I593" s="1"/>
    </row>
    <row r="594" spans="1:9" ht="13.7" customHeight="1">
      <c r="A594" s="1"/>
      <c r="B594" s="1"/>
      <c r="C594" s="1"/>
      <c r="D594" s="1"/>
      <c r="E594" s="1"/>
      <c r="F594" s="1"/>
      <c r="G594" s="1"/>
      <c r="H594" s="1"/>
      <c r="I594" s="1"/>
    </row>
    <row r="595" spans="1:9" ht="13.7" customHeight="1">
      <c r="A595" s="1"/>
      <c r="B595" s="1"/>
      <c r="C595" s="1"/>
      <c r="D595" s="1"/>
      <c r="E595" s="1"/>
      <c r="F595" s="1"/>
      <c r="G595" s="1"/>
      <c r="H595" s="1"/>
      <c r="I595" s="1"/>
    </row>
    <row r="596" spans="1:9" ht="13.7" customHeight="1">
      <c r="A596" s="1"/>
      <c r="B596" s="1"/>
      <c r="C596" s="1"/>
      <c r="D596" s="1"/>
      <c r="E596" s="1"/>
      <c r="F596" s="1"/>
      <c r="G596" s="1"/>
      <c r="H596" s="1"/>
      <c r="I596" s="1"/>
    </row>
    <row r="597" spans="1:9" ht="13.7" customHeight="1">
      <c r="A597" s="1"/>
      <c r="B597" s="1"/>
      <c r="C597" s="1"/>
      <c r="D597" s="1"/>
      <c r="E597" s="1"/>
      <c r="F597" s="1"/>
      <c r="G597" s="1"/>
      <c r="H597" s="1"/>
      <c r="I597" s="1"/>
    </row>
    <row r="598" spans="1:9" ht="13.7" customHeight="1">
      <c r="A598" s="1"/>
      <c r="B598" s="1"/>
      <c r="C598" s="1"/>
      <c r="D598" s="1"/>
      <c r="E598" s="1"/>
      <c r="F598" s="1"/>
      <c r="G598" s="1"/>
      <c r="H598" s="1"/>
      <c r="I598" s="1"/>
    </row>
    <row r="599" spans="1:9" ht="13.7" customHeight="1">
      <c r="A599" s="1"/>
      <c r="B599" s="1"/>
      <c r="C599" s="1"/>
      <c r="D599" s="1"/>
      <c r="E599" s="1"/>
      <c r="F599" s="1"/>
      <c r="G599" s="1"/>
      <c r="H599" s="1"/>
      <c r="I599" s="1"/>
    </row>
    <row r="600" spans="1:9" ht="13.7" customHeight="1">
      <c r="A600" s="1"/>
      <c r="B600" s="1"/>
      <c r="C600" s="1"/>
      <c r="D600" s="1"/>
      <c r="E600" s="1"/>
      <c r="F600" s="1"/>
      <c r="G600" s="1"/>
      <c r="H600" s="1"/>
      <c r="I600" s="1"/>
    </row>
    <row r="601" spans="1:9" ht="13.7" customHeight="1">
      <c r="A601" s="1"/>
      <c r="B601" s="1"/>
      <c r="C601" s="1"/>
      <c r="D601" s="1"/>
      <c r="E601" s="1"/>
      <c r="F601" s="1"/>
      <c r="G601" s="1"/>
      <c r="H601" s="1"/>
      <c r="I601" s="1"/>
    </row>
    <row r="602" spans="1:9" ht="13.7" customHeight="1">
      <c r="A602" s="1"/>
      <c r="B602" s="1"/>
      <c r="C602" s="1"/>
      <c r="D602" s="1"/>
      <c r="E602" s="1"/>
      <c r="F602" s="1"/>
      <c r="G602" s="1"/>
      <c r="H602" s="1"/>
      <c r="I602" s="1"/>
    </row>
    <row r="603" spans="1:9" ht="13.7" customHeight="1">
      <c r="A603" s="1"/>
      <c r="B603" s="1"/>
      <c r="C603" s="1"/>
      <c r="D603" s="1"/>
      <c r="E603" s="1"/>
      <c r="F603" s="1"/>
      <c r="G603" s="1"/>
      <c r="H603" s="1"/>
      <c r="I603" s="1"/>
    </row>
    <row r="604" spans="1:9" ht="13.7" customHeight="1">
      <c r="A604" s="1"/>
      <c r="B604" s="1"/>
      <c r="C604" s="1"/>
      <c r="D604" s="1"/>
      <c r="E604" s="1"/>
      <c r="F604" s="1"/>
      <c r="G604" s="1"/>
      <c r="H604" s="1"/>
      <c r="I604" s="1"/>
    </row>
    <row r="605" spans="1:9" ht="13.7" customHeight="1">
      <c r="A605" s="1"/>
      <c r="B605" s="1"/>
      <c r="C605" s="1"/>
      <c r="D605" s="1"/>
      <c r="E605" s="1"/>
      <c r="F605" s="1"/>
      <c r="G605" s="1"/>
      <c r="H605" s="1"/>
      <c r="I605" s="1"/>
    </row>
    <row r="606" spans="1:9" ht="13.7" customHeight="1">
      <c r="A606" s="1"/>
      <c r="B606" s="1"/>
      <c r="C606" s="1"/>
      <c r="D606" s="1"/>
      <c r="E606" s="1"/>
      <c r="F606" s="1"/>
      <c r="G606" s="1"/>
      <c r="H606" s="1"/>
      <c r="I606" s="1"/>
    </row>
    <row r="607" spans="1:9" ht="13.7" customHeight="1">
      <c r="A607" s="1"/>
      <c r="B607" s="1"/>
      <c r="C607" s="1"/>
      <c r="D607" s="1"/>
      <c r="E607" s="1"/>
      <c r="F607" s="1"/>
      <c r="G607" s="1"/>
      <c r="H607" s="1"/>
      <c r="I607" s="1"/>
    </row>
    <row r="608" spans="1:9" ht="13.7" customHeight="1">
      <c r="A608" s="1"/>
      <c r="B608" s="1"/>
      <c r="C608" s="1"/>
      <c r="D608" s="1"/>
      <c r="E608" s="1"/>
      <c r="F608" s="1"/>
      <c r="G608" s="1"/>
      <c r="H608" s="1"/>
      <c r="I608" s="1"/>
    </row>
    <row r="609" spans="1:9" ht="13.7" customHeight="1">
      <c r="A609" s="1"/>
      <c r="B609" s="1"/>
      <c r="C609" s="1"/>
      <c r="D609" s="1"/>
      <c r="E609" s="1"/>
      <c r="F609" s="1"/>
      <c r="G609" s="1"/>
      <c r="H609" s="1"/>
      <c r="I609" s="1"/>
    </row>
    <row r="610" spans="1:9" ht="13.7" customHeight="1">
      <c r="A610" s="1"/>
      <c r="B610" s="1"/>
      <c r="C610" s="1"/>
      <c r="D610" s="1"/>
      <c r="E610" s="1"/>
      <c r="F610" s="1"/>
      <c r="G610" s="1"/>
      <c r="H610" s="1"/>
      <c r="I610" s="1"/>
    </row>
    <row r="611" spans="1:9" ht="13.7" customHeight="1">
      <c r="A611" s="1"/>
      <c r="B611" s="1"/>
      <c r="C611" s="1"/>
      <c r="D611" s="1"/>
      <c r="E611" s="1"/>
      <c r="F611" s="1"/>
      <c r="G611" s="1"/>
      <c r="H611" s="1"/>
      <c r="I611" s="1"/>
    </row>
    <row r="612" spans="1:9" ht="13.7" customHeight="1">
      <c r="A612" s="1"/>
      <c r="B612" s="1"/>
      <c r="C612" s="1"/>
      <c r="D612" s="1"/>
      <c r="E612" s="1"/>
      <c r="F612" s="1"/>
      <c r="G612" s="1"/>
      <c r="H612" s="1"/>
      <c r="I612" s="1"/>
    </row>
    <row r="613" spans="1:9" ht="13.7" customHeight="1">
      <c r="A613" s="1"/>
      <c r="B613" s="1"/>
      <c r="C613" s="1"/>
      <c r="D613" s="1"/>
      <c r="E613" s="1"/>
      <c r="F613" s="1"/>
      <c r="G613" s="1"/>
      <c r="H613" s="1"/>
      <c r="I613" s="1"/>
    </row>
    <row r="614" spans="1:9" ht="13.7" customHeight="1">
      <c r="A614" s="1"/>
      <c r="B614" s="1"/>
      <c r="C614" s="1"/>
      <c r="D614" s="1"/>
      <c r="E614" s="1"/>
      <c r="F614" s="1"/>
      <c r="G614" s="1"/>
      <c r="H614" s="1"/>
      <c r="I614" s="1"/>
    </row>
    <row r="615" spans="1:9" ht="13.7" customHeight="1">
      <c r="A615" s="1"/>
      <c r="B615" s="1"/>
      <c r="C615" s="1"/>
      <c r="D615" s="1"/>
      <c r="E615" s="1"/>
      <c r="F615" s="1"/>
      <c r="G615" s="1"/>
      <c r="H615" s="1"/>
      <c r="I615" s="1"/>
    </row>
    <row r="616" spans="1:9" ht="13.7" customHeight="1">
      <c r="A616" s="1"/>
      <c r="B616" s="1"/>
      <c r="C616" s="1"/>
      <c r="D616" s="1"/>
      <c r="E616" s="1"/>
      <c r="F616" s="1"/>
      <c r="G616" s="1"/>
      <c r="H616" s="1"/>
      <c r="I616" s="1"/>
    </row>
    <row r="617" spans="1:9" ht="13.7" customHeight="1">
      <c r="A617" s="1"/>
      <c r="B617" s="1"/>
      <c r="C617" s="1"/>
      <c r="D617" s="1"/>
      <c r="E617" s="1"/>
      <c r="F617" s="1"/>
      <c r="G617" s="1"/>
      <c r="H617" s="1"/>
      <c r="I617" s="1"/>
    </row>
    <row r="618" spans="1:9" ht="13.7" customHeight="1">
      <c r="A618" s="1"/>
      <c r="B618" s="1"/>
      <c r="C618" s="1"/>
      <c r="D618" s="1"/>
      <c r="E618" s="1"/>
      <c r="F618" s="1"/>
      <c r="G618" s="1"/>
      <c r="H618" s="1"/>
      <c r="I618" s="1"/>
    </row>
    <row r="619" spans="1:9" ht="13.7" customHeight="1">
      <c r="A619" s="1"/>
      <c r="B619" s="1"/>
      <c r="C619" s="1"/>
      <c r="D619" s="1"/>
      <c r="E619" s="1"/>
      <c r="F619" s="1"/>
      <c r="G619" s="1"/>
      <c r="H619" s="1"/>
      <c r="I619" s="1"/>
    </row>
    <row r="620" spans="1:9" ht="13.7" customHeight="1">
      <c r="A620" s="1"/>
      <c r="B620" s="1"/>
      <c r="C620" s="1"/>
      <c r="D620" s="1"/>
      <c r="E620" s="1"/>
      <c r="F620" s="1"/>
      <c r="G620" s="1"/>
      <c r="H620" s="1"/>
      <c r="I620" s="1"/>
    </row>
    <row r="621" spans="1:9" ht="13.7" customHeight="1">
      <c r="A621" s="1"/>
      <c r="B621" s="1"/>
      <c r="C621" s="1"/>
      <c r="D621" s="1"/>
      <c r="E621" s="1"/>
      <c r="F621" s="1"/>
      <c r="G621" s="1"/>
      <c r="H621" s="1"/>
      <c r="I621" s="1"/>
    </row>
    <row r="622" spans="1:9" ht="13.7" customHeight="1">
      <c r="A622" s="1"/>
      <c r="B622" s="1"/>
      <c r="C622" s="1"/>
      <c r="D622" s="1"/>
      <c r="E622" s="1"/>
      <c r="F622" s="1"/>
      <c r="G622" s="1"/>
      <c r="H622" s="1"/>
      <c r="I622" s="1"/>
    </row>
    <row r="623" spans="1:9" ht="13.7" customHeight="1">
      <c r="A623" s="1"/>
      <c r="B623" s="1"/>
      <c r="C623" s="1"/>
      <c r="D623" s="1"/>
      <c r="E623" s="1"/>
      <c r="F623" s="1"/>
      <c r="G623" s="1"/>
      <c r="H623" s="1"/>
      <c r="I623" s="1"/>
    </row>
    <row r="624" spans="1:9" ht="13.7" customHeight="1">
      <c r="A624" s="1"/>
      <c r="B624" s="1"/>
      <c r="C624" s="1"/>
      <c r="D624" s="1"/>
      <c r="E624" s="1"/>
      <c r="F624" s="1"/>
      <c r="G624" s="1"/>
      <c r="H624" s="1"/>
      <c r="I624" s="1"/>
    </row>
    <row r="625" spans="1:9" ht="13.7" customHeight="1">
      <c r="A625" s="1"/>
      <c r="B625" s="1"/>
      <c r="C625" s="1"/>
      <c r="D625" s="1"/>
      <c r="E625" s="1"/>
      <c r="F625" s="1"/>
      <c r="G625" s="1"/>
      <c r="H625" s="1"/>
      <c r="I625" s="1"/>
    </row>
    <row r="626" spans="1:9" ht="13.7" customHeight="1">
      <c r="A626" s="1"/>
      <c r="B626" s="1"/>
      <c r="C626" s="1"/>
      <c r="D626" s="1"/>
      <c r="E626" s="1"/>
      <c r="F626" s="1"/>
      <c r="G626" s="1"/>
      <c r="H626" s="1"/>
      <c r="I626" s="1"/>
    </row>
    <row r="627" spans="1:9" ht="13.7" customHeight="1">
      <c r="A627" s="1"/>
      <c r="B627" s="1"/>
      <c r="C627" s="1"/>
      <c r="D627" s="1"/>
      <c r="E627" s="1"/>
      <c r="F627" s="1"/>
      <c r="G627" s="1"/>
      <c r="H627" s="1"/>
      <c r="I627" s="1"/>
    </row>
    <row r="628" spans="1:9" ht="13.7" customHeight="1">
      <c r="A628" s="1"/>
      <c r="B628" s="1"/>
      <c r="C628" s="1"/>
      <c r="D628" s="1"/>
      <c r="E628" s="1"/>
      <c r="F628" s="1"/>
      <c r="G628" s="1"/>
      <c r="H628" s="1"/>
      <c r="I628" s="1"/>
    </row>
    <row r="629" spans="1:9" ht="13.7" customHeight="1">
      <c r="A629" s="1"/>
      <c r="B629" s="1"/>
      <c r="C629" s="1"/>
      <c r="D629" s="1"/>
      <c r="E629" s="1"/>
      <c r="F629" s="1"/>
      <c r="G629" s="1"/>
      <c r="H629" s="1"/>
      <c r="I629" s="1"/>
    </row>
    <row r="630" spans="1:9" ht="13.7" customHeight="1">
      <c r="A630" s="1"/>
      <c r="B630" s="1"/>
      <c r="C630" s="1"/>
      <c r="D630" s="1"/>
      <c r="E630" s="1"/>
      <c r="F630" s="1"/>
      <c r="G630" s="1"/>
      <c r="H630" s="1"/>
      <c r="I630" s="1"/>
    </row>
    <row r="631" spans="1:9" ht="13.7" customHeight="1">
      <c r="A631" s="1"/>
      <c r="B631" s="1"/>
      <c r="C631" s="1"/>
      <c r="D631" s="1"/>
      <c r="E631" s="1"/>
      <c r="F631" s="1"/>
      <c r="G631" s="1"/>
      <c r="H631" s="1"/>
      <c r="I631" s="1"/>
    </row>
    <row r="632" spans="1:9" ht="13.7" customHeight="1">
      <c r="A632" s="1"/>
      <c r="B632" s="1"/>
      <c r="C632" s="1"/>
      <c r="D632" s="1"/>
      <c r="E632" s="1"/>
      <c r="F632" s="1"/>
      <c r="G632" s="1"/>
      <c r="H632" s="1"/>
      <c r="I632" s="1"/>
    </row>
    <row r="633" spans="1:9" ht="13.7" customHeight="1">
      <c r="A633" s="1"/>
      <c r="B633" s="1"/>
      <c r="C633" s="1"/>
      <c r="D633" s="1"/>
      <c r="E633" s="1"/>
      <c r="F633" s="1"/>
      <c r="G633" s="1"/>
      <c r="H633" s="1"/>
      <c r="I633" s="1"/>
    </row>
    <row r="634" spans="1:9" ht="13.7" customHeight="1">
      <c r="A634" s="1"/>
      <c r="B634" s="1"/>
      <c r="C634" s="1"/>
      <c r="D634" s="1"/>
      <c r="E634" s="1"/>
      <c r="F634" s="1"/>
      <c r="G634" s="1"/>
      <c r="H634" s="1"/>
      <c r="I634" s="1"/>
    </row>
    <row r="635" spans="1:9" ht="13.7" customHeight="1">
      <c r="A635" s="1"/>
      <c r="B635" s="1"/>
      <c r="C635" s="1"/>
      <c r="D635" s="1"/>
      <c r="E635" s="1"/>
      <c r="F635" s="1"/>
      <c r="G635" s="1"/>
      <c r="H635" s="1"/>
      <c r="I635" s="1"/>
    </row>
    <row r="636" spans="1:9" ht="13.7" customHeight="1">
      <c r="A636" s="1"/>
      <c r="B636" s="1"/>
      <c r="C636" s="1"/>
      <c r="D636" s="1"/>
      <c r="E636" s="1"/>
      <c r="F636" s="1"/>
      <c r="G636" s="1"/>
      <c r="H636" s="1"/>
      <c r="I636" s="1"/>
    </row>
    <row r="637" spans="1:9" ht="13.7" customHeight="1">
      <c r="A637" s="1"/>
      <c r="B637" s="1"/>
      <c r="C637" s="1"/>
      <c r="D637" s="1"/>
      <c r="E637" s="1"/>
      <c r="F637" s="1"/>
      <c r="G637" s="1"/>
      <c r="H637" s="1"/>
      <c r="I637" s="1"/>
    </row>
    <row r="638" spans="1:9" ht="13.7" customHeight="1">
      <c r="A638" s="1"/>
      <c r="B638" s="1"/>
      <c r="C638" s="1"/>
      <c r="D638" s="1"/>
      <c r="E638" s="1"/>
      <c r="F638" s="1"/>
      <c r="G638" s="1"/>
      <c r="H638" s="1"/>
      <c r="I638" s="1"/>
    </row>
    <row r="639" spans="1:9" ht="13.7" customHeight="1">
      <c r="A639" s="1"/>
      <c r="B639" s="1"/>
      <c r="C639" s="1"/>
      <c r="D639" s="1"/>
      <c r="E639" s="1"/>
      <c r="F639" s="1"/>
      <c r="G639" s="1"/>
      <c r="H639" s="1"/>
      <c r="I639" s="1"/>
    </row>
    <row r="640" spans="1:9" ht="13.7" customHeight="1">
      <c r="A640" s="1"/>
      <c r="B640" s="1"/>
      <c r="C640" s="1"/>
      <c r="D640" s="1"/>
      <c r="E640" s="1"/>
      <c r="F640" s="1"/>
      <c r="G640" s="1"/>
      <c r="H640" s="1"/>
      <c r="I640" s="1"/>
    </row>
  </sheetData>
  <mergeCells count="8">
    <mergeCell ref="A12:L12"/>
    <mergeCell ref="A21:I21"/>
    <mergeCell ref="A22:I22"/>
    <mergeCell ref="A14:I14"/>
    <mergeCell ref="A17:L17"/>
    <mergeCell ref="A18:L18"/>
    <mergeCell ref="A19:L19"/>
    <mergeCell ref="A20:L20"/>
  </mergeCells>
  <pageMargins left="0.98425200000000002" right="0.39370100000000002" top="0.78740200000000005" bottom="0.39370100000000002" header="0" footer="0"/>
  <pageSetup paperSize="9" scale="77" orientation="portrait" r:id="rId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EDD07-B3D7-4CB2-8024-8AB466AFFF2E}">
  <dimension ref="B1:IO38"/>
  <sheetViews>
    <sheetView showGridLines="0" view="pageBreakPreview" zoomScale="115" zoomScaleNormal="100" zoomScaleSheetLayoutView="115" workbookViewId="0">
      <selection activeCell="B15" sqref="B15"/>
    </sheetView>
  </sheetViews>
  <sheetFormatPr defaultColWidth="8.85546875" defaultRowHeight="12.75" customHeight="1"/>
  <cols>
    <col min="1" max="1" width="2.7109375" style="9" customWidth="1"/>
    <col min="2" max="2" width="58.140625" style="2" customWidth="1"/>
    <col min="3" max="3" width="13.42578125" style="2" bestFit="1" customWidth="1"/>
    <col min="4" max="5" width="10.140625" style="2" bestFit="1" customWidth="1"/>
    <col min="6" max="6" width="11.7109375" style="2" bestFit="1" customWidth="1"/>
    <col min="7" max="7" width="11.85546875" style="2" bestFit="1" customWidth="1"/>
    <col min="8" max="249" width="8.85546875" style="2" customWidth="1"/>
    <col min="250" max="16384" width="8.85546875" style="9"/>
  </cols>
  <sheetData>
    <row r="1" spans="2:249" ht="13.7" customHeight="1">
      <c r="B1" s="78"/>
      <c r="C1" s="7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1"/>
    </row>
    <row r="2" spans="2:249" ht="13.7" customHeight="1">
      <c r="B2" s="71"/>
      <c r="C2" s="7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2"/>
    </row>
    <row r="3" spans="2:249">
      <c r="B3" s="259" t="s">
        <v>247</v>
      </c>
      <c r="C3" s="13">
        <f>C4</f>
        <v>0</v>
      </c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2"/>
    </row>
    <row r="4" spans="2:249">
      <c r="B4" s="14" t="s">
        <v>21</v>
      </c>
      <c r="C4" s="15">
        <f>Rekapitulacija_G1!D4</f>
        <v>0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2"/>
    </row>
    <row r="5" spans="2:249" ht="13.5" thickBot="1">
      <c r="B5" s="331" t="s">
        <v>243</v>
      </c>
      <c r="C5" s="332">
        <f>(C3)*0.1</f>
        <v>0</v>
      </c>
      <c r="D5" s="61"/>
      <c r="E5" s="61"/>
      <c r="F5" s="61"/>
      <c r="G5" s="62"/>
      <c r="H5" s="17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2"/>
    </row>
    <row r="6" spans="2:249" ht="17.100000000000001" customHeight="1">
      <c r="B6" s="129" t="s">
        <v>22</v>
      </c>
      <c r="C6" s="16">
        <f>C3+C5</f>
        <v>0</v>
      </c>
      <c r="D6" s="61"/>
      <c r="E6" s="61">
        <v>1703</v>
      </c>
      <c r="F6" s="61">
        <v>75</v>
      </c>
      <c r="G6" s="61">
        <f>E6*F6</f>
        <v>127725</v>
      </c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2"/>
    </row>
    <row r="7" spans="2:249" ht="16.7" customHeight="1">
      <c r="B7" s="128" t="s">
        <v>8</v>
      </c>
      <c r="C7" s="224">
        <f>C6*0.22</f>
        <v>0</v>
      </c>
      <c r="D7" s="61"/>
      <c r="E7" s="61">
        <v>0</v>
      </c>
      <c r="F7" s="61">
        <v>8</v>
      </c>
      <c r="G7" s="61">
        <f>E7*F7</f>
        <v>0</v>
      </c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2"/>
    </row>
    <row r="8" spans="2:249" ht="16.7" customHeight="1">
      <c r="B8" s="63" t="s">
        <v>23</v>
      </c>
      <c r="C8" s="64">
        <f>C6*1.22</f>
        <v>0</v>
      </c>
      <c r="D8" s="65"/>
      <c r="E8" s="65"/>
      <c r="F8" s="65"/>
      <c r="G8" s="65">
        <f>SUM(G6:G7)</f>
        <v>127725</v>
      </c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9"/>
    </row>
    <row r="9" spans="2:249" ht="12.75" customHeight="1">
      <c r="B9" s="9"/>
      <c r="C9" s="61"/>
      <c r="D9" s="62"/>
      <c r="E9" s="17"/>
      <c r="F9" s="61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</row>
    <row r="10" spans="2:249" ht="12.75" customHeight="1">
      <c r="B10" s="9"/>
      <c r="C10" s="61"/>
      <c r="D10" s="62"/>
      <c r="E10" s="17"/>
      <c r="F10" s="61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</row>
    <row r="11" spans="2:249" ht="12.75" customHeight="1">
      <c r="E11" s="2">
        <v>1703</v>
      </c>
      <c r="F11" s="2">
        <v>30</v>
      </c>
      <c r="G11" s="2">
        <f>E11*F11</f>
        <v>51090</v>
      </c>
    </row>
    <row r="13" spans="2:249" ht="12.75" customHeight="1">
      <c r="D13" s="20"/>
    </row>
    <row r="14" spans="2:249" ht="12.75" customHeight="1">
      <c r="C14" s="20"/>
      <c r="D14" s="20"/>
    </row>
    <row r="15" spans="2:249" ht="12.75" customHeight="1">
      <c r="D15" s="20"/>
      <c r="E15" s="20"/>
    </row>
    <row r="16" spans="2:249" ht="12.75" customHeight="1">
      <c r="C16" s="20"/>
      <c r="D16" s="20"/>
    </row>
    <row r="17" spans="5:9" ht="12.75" customHeight="1">
      <c r="E17" s="20"/>
    </row>
    <row r="32" spans="5:9" ht="12.75" customHeight="1">
      <c r="I32" s="2" t="s">
        <v>24</v>
      </c>
    </row>
    <row r="38" spans="12:12" ht="12.75" customHeight="1">
      <c r="L38" s="7"/>
    </row>
  </sheetData>
  <phoneticPr fontId="32" type="noConversion"/>
  <pageMargins left="0.98425200000000002" right="0.78740200000000005" top="0.98425200000000002" bottom="0.98425200000000002" header="0" footer="0"/>
  <pageSetup paperSize="9" orientation="portrait" r:id="rId1"/>
  <headerFooter>
    <oddFooter>&amp;R&amp;"Arial,Regular"&amp;10&amp;K000000Stran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B3795-9083-4344-AF99-D4D0CE665F14}">
  <sheetPr>
    <tabColor rgb="FF00B050"/>
    <pageSetUpPr fitToPage="1"/>
  </sheetPr>
  <dimension ref="A1:HG40"/>
  <sheetViews>
    <sheetView showGridLines="0" view="pageBreakPreview" zoomScaleNormal="100" zoomScaleSheetLayoutView="100" workbookViewId="0">
      <selection activeCell="C59" sqref="C59"/>
    </sheetView>
  </sheetViews>
  <sheetFormatPr defaultColWidth="8.85546875" defaultRowHeight="12.75" customHeight="1"/>
  <cols>
    <col min="1" max="1" width="5.5703125" style="2" customWidth="1"/>
    <col min="2" max="2" width="37.7109375" style="2" customWidth="1"/>
    <col min="3" max="3" width="13.42578125" style="2" customWidth="1"/>
    <col min="4" max="4" width="26.42578125" style="2" customWidth="1"/>
    <col min="5" max="5" width="13.140625" style="2" customWidth="1"/>
    <col min="6" max="6" width="17.42578125" style="2" customWidth="1"/>
    <col min="7" max="7" width="8.85546875" style="2" customWidth="1"/>
    <col min="8" max="8" width="21.85546875" style="2" customWidth="1"/>
    <col min="9" max="215" width="8.85546875" style="2" customWidth="1"/>
    <col min="216" max="16384" width="8.85546875" style="9"/>
  </cols>
  <sheetData>
    <row r="1" spans="1:215" ht="13.7" customHeight="1">
      <c r="A1" s="58"/>
      <c r="B1" s="58"/>
      <c r="C1" s="58"/>
      <c r="D1" s="58"/>
      <c r="E1" s="67"/>
      <c r="F1" s="67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1"/>
    </row>
    <row r="2" spans="1:215" ht="13.7" customHeight="1" thickBot="1">
      <c r="A2" s="58"/>
      <c r="B2" s="58"/>
      <c r="C2" s="58"/>
      <c r="D2" s="58"/>
      <c r="E2" s="67"/>
      <c r="F2" s="6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2"/>
    </row>
    <row r="3" spans="1:215" ht="20.100000000000001" customHeight="1" thickBot="1">
      <c r="A3" s="395" t="s">
        <v>248</v>
      </c>
      <c r="B3" s="396"/>
      <c r="C3" s="396"/>
      <c r="D3" s="397"/>
      <c r="E3" s="168"/>
      <c r="F3" s="67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2"/>
    </row>
    <row r="4" spans="1:215" ht="20.100000000000001" customHeight="1" thickBot="1">
      <c r="A4" s="265"/>
      <c r="B4" s="75" t="s">
        <v>130</v>
      </c>
      <c r="C4" s="73"/>
      <c r="D4" s="172">
        <f>SUM(D5:D11)</f>
        <v>0</v>
      </c>
      <c r="E4" s="168"/>
      <c r="F4" s="6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2"/>
    </row>
    <row r="5" spans="1:215" ht="15.2" customHeight="1">
      <c r="A5" s="171" t="s">
        <v>1</v>
      </c>
      <c r="B5" s="76" t="s">
        <v>131</v>
      </c>
      <c r="C5" s="72"/>
      <c r="D5" s="173">
        <f>Predračun_G1!M4</f>
        <v>0</v>
      </c>
      <c r="E5" s="168"/>
      <c r="F5" s="67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2"/>
    </row>
    <row r="6" spans="1:215" ht="14.65" customHeight="1">
      <c r="A6" s="171" t="s">
        <v>4</v>
      </c>
      <c r="B6" s="77" t="s">
        <v>10</v>
      </c>
      <c r="C6" s="69"/>
      <c r="D6" s="174">
        <f>Predračun_G1!M20</f>
        <v>0</v>
      </c>
      <c r="E6" s="168"/>
      <c r="F6" s="67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2"/>
    </row>
    <row r="7" spans="1:215" ht="14.65" customHeight="1">
      <c r="A7" s="171" t="s">
        <v>6</v>
      </c>
      <c r="B7" s="77" t="s">
        <v>132</v>
      </c>
      <c r="C7" s="69"/>
      <c r="D7" s="174">
        <f>Predračun_G1!M43</f>
        <v>0</v>
      </c>
      <c r="E7" s="168"/>
      <c r="F7" s="67"/>
      <c r="G7" s="1"/>
      <c r="H7" s="167">
        <f>D4-F11</f>
        <v>0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2"/>
    </row>
    <row r="8" spans="1:215" ht="14.65" customHeight="1">
      <c r="A8" s="171" t="s">
        <v>7</v>
      </c>
      <c r="B8" s="77" t="s">
        <v>11</v>
      </c>
      <c r="C8" s="69"/>
      <c r="D8" s="174">
        <f>Predračun_G1!M53</f>
        <v>0</v>
      </c>
      <c r="E8" s="168"/>
      <c r="F8" s="67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2"/>
    </row>
    <row r="9" spans="1:215" ht="14.65" customHeight="1">
      <c r="A9" s="171" t="s">
        <v>9</v>
      </c>
      <c r="B9" s="247" t="s">
        <v>133</v>
      </c>
      <c r="C9" s="212"/>
      <c r="D9" s="213">
        <f>Predračun_G1!M76</f>
        <v>0</v>
      </c>
      <c r="E9" s="168"/>
      <c r="F9" s="67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2"/>
    </row>
    <row r="10" spans="1:215" ht="15.2" customHeight="1">
      <c r="A10" s="171" t="s">
        <v>12</v>
      </c>
      <c r="B10" s="226" t="s">
        <v>134</v>
      </c>
      <c r="C10" s="227"/>
      <c r="D10" s="175">
        <f>Predračun_G1!M88</f>
        <v>0</v>
      </c>
      <c r="E10" s="168"/>
      <c r="F10" s="67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2"/>
    </row>
    <row r="11" spans="1:215" ht="14.65" customHeight="1" thickBot="1">
      <c r="A11" s="438" t="s">
        <v>242</v>
      </c>
      <c r="B11" s="328" t="s">
        <v>13</v>
      </c>
      <c r="C11" s="329"/>
      <c r="D11" s="330">
        <f>Predračun_G1!M98</f>
        <v>0</v>
      </c>
      <c r="E11" s="169"/>
      <c r="F11" s="166">
        <f>SUM(D5:D11)</f>
        <v>0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2"/>
    </row>
    <row r="12" spans="1:215" ht="17.100000000000001" customHeight="1">
      <c r="A12" s="176" t="s">
        <v>22</v>
      </c>
      <c r="B12" s="326"/>
      <c r="C12" s="74"/>
      <c r="D12" s="327">
        <f>SUM(D5:D11)</f>
        <v>0</v>
      </c>
      <c r="E12" s="170"/>
      <c r="F12" s="67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2"/>
    </row>
    <row r="13" spans="1:215" ht="16.7" customHeight="1">
      <c r="A13" s="177" t="s">
        <v>8</v>
      </c>
      <c r="B13" s="70"/>
      <c r="C13" s="71"/>
      <c r="D13" s="178">
        <f>D12*0.22</f>
        <v>0</v>
      </c>
      <c r="E13" s="170"/>
      <c r="F13" s="67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2"/>
    </row>
    <row r="14" spans="1:215" ht="16.7" customHeight="1" thickBot="1">
      <c r="A14" s="179" t="s">
        <v>23</v>
      </c>
      <c r="B14" s="180"/>
      <c r="C14" s="181"/>
      <c r="D14" s="182">
        <f>D12*1.22</f>
        <v>0</v>
      </c>
      <c r="E14" s="170"/>
      <c r="F14" s="67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9"/>
    </row>
    <row r="15" spans="1:215" ht="12.75" customHeight="1">
      <c r="E15" s="68"/>
      <c r="F15" s="68"/>
    </row>
    <row r="31" spans="9:9" ht="12.75" customHeight="1">
      <c r="I31" s="2" t="s">
        <v>24</v>
      </c>
    </row>
    <row r="36" spans="5:12" ht="12.75" customHeight="1">
      <c r="E36" s="59"/>
    </row>
    <row r="40" spans="5:12" ht="12.75" customHeight="1">
      <c r="L40" s="7"/>
    </row>
  </sheetData>
  <mergeCells count="1">
    <mergeCell ref="A3:D3"/>
  </mergeCells>
  <phoneticPr fontId="32" type="noConversion"/>
  <pageMargins left="0.39370100000000002" right="0.39370100000000002" top="0.98425200000000002" bottom="0.78740200000000005" header="0" footer="0"/>
  <pageSetup paperSize="9" fitToHeight="0" orientation="portrait" r:id="rId1"/>
  <headerFooter>
    <oddFooter>&amp;R&amp;"Arial,Regular"&amp;10&amp;K000000Stran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BA4B8-7CCD-4939-B1A2-1450B96969B4}">
  <sheetPr>
    <tabColor rgb="FF00B050"/>
    <pageSetUpPr fitToPage="1"/>
  </sheetPr>
  <dimension ref="A1:IU137"/>
  <sheetViews>
    <sheetView defaultGridColor="0" view="pageBreakPreview" topLeftCell="A32" colorId="12" zoomScale="90" zoomScaleNormal="100" zoomScaleSheetLayoutView="90" workbookViewId="0">
      <selection activeCell="F41" sqref="F41:F42"/>
    </sheetView>
  </sheetViews>
  <sheetFormatPr defaultColWidth="8.85546875" defaultRowHeight="12.75" customHeight="1"/>
  <cols>
    <col min="1" max="1" width="10.42578125" style="53" customWidth="1"/>
    <col min="2" max="2" width="11.7109375" style="55" customWidth="1"/>
    <col min="3" max="3" width="35" style="53" customWidth="1"/>
    <col min="4" max="4" width="26.5703125" style="56" customWidth="1"/>
    <col min="5" max="5" width="6.7109375" style="57" customWidth="1"/>
    <col min="6" max="6" width="11.42578125" style="53" customWidth="1"/>
    <col min="7" max="7" width="16.7109375" style="53" customWidth="1"/>
    <col min="8" max="12" width="8.85546875" style="53" hidden="1" customWidth="1"/>
    <col min="13" max="13" width="18.7109375" style="53" customWidth="1"/>
    <col min="14" max="14" width="8.85546875" style="53" customWidth="1"/>
    <col min="15" max="15" width="14.140625" style="53" bestFit="1" customWidth="1"/>
    <col min="16" max="16" width="12" style="53" customWidth="1"/>
    <col min="17" max="17" width="12.42578125" style="53" customWidth="1"/>
    <col min="18" max="18" width="2.5703125" style="53" customWidth="1"/>
    <col min="19" max="19" width="14.5703125" style="53" customWidth="1"/>
    <col min="20" max="255" width="8.85546875" style="53" customWidth="1"/>
    <col min="256" max="16384" width="8.85546875" style="54"/>
  </cols>
  <sheetData>
    <row r="1" spans="1:15" s="21" customFormat="1" ht="18">
      <c r="A1" s="408" t="s">
        <v>274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10"/>
      <c r="O1" s="22" t="e">
        <f>M4+M20+M43+M53+#REF!+M88</f>
        <v>#REF!</v>
      </c>
    </row>
    <row r="2" spans="1:15" s="21" customFormat="1" ht="18">
      <c r="A2" s="80"/>
      <c r="B2" s="87"/>
      <c r="C2" s="86"/>
      <c r="D2" s="86"/>
      <c r="E2" s="85"/>
      <c r="F2" s="84"/>
      <c r="G2" s="83"/>
      <c r="H2" s="82"/>
      <c r="I2" s="79"/>
      <c r="J2" s="79"/>
      <c r="K2" s="79"/>
      <c r="L2" s="100"/>
      <c r="M2" s="103"/>
    </row>
    <row r="3" spans="1:15" s="21" customFormat="1" ht="13.5" customHeight="1">
      <c r="A3" s="91" t="s">
        <v>25</v>
      </c>
      <c r="B3" s="92" t="s">
        <v>26</v>
      </c>
      <c r="C3" s="88" t="s">
        <v>27</v>
      </c>
      <c r="D3" s="88" t="s">
        <v>28</v>
      </c>
      <c r="E3" s="88" t="s">
        <v>29</v>
      </c>
      <c r="F3" s="88" t="s">
        <v>0</v>
      </c>
      <c r="G3" s="88" t="s">
        <v>30</v>
      </c>
      <c r="H3" s="89" t="s">
        <v>30</v>
      </c>
      <c r="I3" s="90" t="s">
        <v>30</v>
      </c>
      <c r="J3" s="90" t="s">
        <v>30</v>
      </c>
      <c r="K3" s="90" t="s">
        <v>30</v>
      </c>
      <c r="L3" s="101" t="s">
        <v>30</v>
      </c>
      <c r="M3" s="369" t="s">
        <v>31</v>
      </c>
    </row>
    <row r="4" spans="1:15" s="21" customFormat="1">
      <c r="A4" s="411" t="s">
        <v>32</v>
      </c>
      <c r="B4" s="412"/>
      <c r="C4" s="93"/>
      <c r="D4" s="94"/>
      <c r="E4" s="95"/>
      <c r="F4" s="96"/>
      <c r="G4" s="97"/>
      <c r="H4" s="98">
        <v>2495</v>
      </c>
      <c r="I4" s="99"/>
      <c r="J4" s="99"/>
      <c r="K4" s="99"/>
      <c r="L4" s="102"/>
      <c r="M4" s="104">
        <f>M5+M11+M17</f>
        <v>0</v>
      </c>
    </row>
    <row r="5" spans="1:15" s="21" customFormat="1">
      <c r="A5" s="411" t="s">
        <v>33</v>
      </c>
      <c r="B5" s="412"/>
      <c r="C5" s="93"/>
      <c r="D5" s="94"/>
      <c r="E5" s="95"/>
      <c r="F5" s="96"/>
      <c r="G5" s="97"/>
      <c r="H5" s="98">
        <v>2496</v>
      </c>
      <c r="I5" s="99"/>
      <c r="J5" s="99"/>
      <c r="K5" s="99"/>
      <c r="L5" s="102"/>
      <c r="M5" s="104">
        <f>SUM(M6:M10)</f>
        <v>0</v>
      </c>
    </row>
    <row r="6" spans="1:15" s="21" customFormat="1" ht="38.25">
      <c r="A6" s="155" t="s">
        <v>34</v>
      </c>
      <c r="B6" s="183">
        <v>11122</v>
      </c>
      <c r="C6" s="184" t="s">
        <v>169</v>
      </c>
      <c r="D6" s="161"/>
      <c r="E6" s="185" t="s">
        <v>35</v>
      </c>
      <c r="F6" s="186">
        <v>0.44</v>
      </c>
      <c r="G6" s="187">
        <v>0</v>
      </c>
      <c r="H6" s="188">
        <v>5865</v>
      </c>
      <c r="I6" s="189">
        <v>2496</v>
      </c>
      <c r="J6" s="189"/>
      <c r="K6" s="189">
        <v>12786</v>
      </c>
      <c r="L6" s="190"/>
      <c r="M6" s="191">
        <f>F6*G6</f>
        <v>0</v>
      </c>
    </row>
    <row r="7" spans="1:15" s="21" customFormat="1" ht="38.25">
      <c r="A7" s="155" t="s">
        <v>36</v>
      </c>
      <c r="B7" s="160" t="s">
        <v>136</v>
      </c>
      <c r="C7" s="192" t="s">
        <v>170</v>
      </c>
      <c r="D7" s="161"/>
      <c r="E7" s="185" t="s">
        <v>5</v>
      </c>
      <c r="F7" s="186">
        <v>23</v>
      </c>
      <c r="G7" s="187">
        <v>0</v>
      </c>
      <c r="H7" s="188">
        <v>5866</v>
      </c>
      <c r="I7" s="189">
        <v>2496</v>
      </c>
      <c r="J7" s="189"/>
      <c r="K7" s="189">
        <v>12776</v>
      </c>
      <c r="L7" s="190"/>
      <c r="M7" s="191">
        <f>F7*G7</f>
        <v>0</v>
      </c>
    </row>
    <row r="8" spans="1:15" s="21" customFormat="1" ht="25.5">
      <c r="A8" s="155" t="s">
        <v>37</v>
      </c>
      <c r="B8" s="160" t="s">
        <v>181</v>
      </c>
      <c r="C8" s="264" t="s">
        <v>182</v>
      </c>
      <c r="D8" s="161"/>
      <c r="E8" s="185" t="s">
        <v>35</v>
      </c>
      <c r="F8" s="186">
        <f>F6</f>
        <v>0.44</v>
      </c>
      <c r="G8" s="187">
        <v>0</v>
      </c>
      <c r="H8" s="188"/>
      <c r="I8" s="189"/>
      <c r="J8" s="189"/>
      <c r="K8" s="189"/>
      <c r="L8" s="190"/>
      <c r="M8" s="191">
        <f>F8*G8</f>
        <v>0</v>
      </c>
    </row>
    <row r="9" spans="1:15" s="21" customFormat="1" ht="38.25">
      <c r="A9" s="155" t="s">
        <v>40</v>
      </c>
      <c r="B9" s="160" t="s">
        <v>38</v>
      </c>
      <c r="C9" s="184" t="s">
        <v>171</v>
      </c>
      <c r="D9" s="161"/>
      <c r="E9" s="185" t="s">
        <v>39</v>
      </c>
      <c r="F9" s="186">
        <f>F8</f>
        <v>0.44</v>
      </c>
      <c r="G9" s="187">
        <v>0</v>
      </c>
      <c r="H9" s="188"/>
      <c r="I9" s="189"/>
      <c r="J9" s="189"/>
      <c r="K9" s="189"/>
      <c r="L9" s="190"/>
      <c r="M9" s="191">
        <f>F9*G9</f>
        <v>0</v>
      </c>
    </row>
    <row r="10" spans="1:15" s="21" customFormat="1" ht="25.5">
      <c r="A10" s="155" t="s">
        <v>43</v>
      </c>
      <c r="B10" s="225" t="s">
        <v>41</v>
      </c>
      <c r="C10" s="114" t="s">
        <v>172</v>
      </c>
      <c r="D10" s="162"/>
      <c r="E10" s="163" t="s">
        <v>39</v>
      </c>
      <c r="F10" s="193">
        <f>F9</f>
        <v>0.44</v>
      </c>
      <c r="G10" s="187">
        <v>0</v>
      </c>
      <c r="H10" s="194"/>
      <c r="I10" s="195"/>
      <c r="J10" s="195"/>
      <c r="K10" s="195"/>
      <c r="L10" s="196"/>
      <c r="M10" s="370">
        <f>F10*G10</f>
        <v>0</v>
      </c>
      <c r="N10" s="106"/>
    </row>
    <row r="11" spans="1:15" s="21" customFormat="1">
      <c r="A11" s="413" t="s">
        <v>42</v>
      </c>
      <c r="B11" s="414"/>
      <c r="C11" s="94"/>
      <c r="D11" s="94"/>
      <c r="E11" s="95"/>
      <c r="F11" s="96"/>
      <c r="G11" s="97"/>
      <c r="H11" s="98">
        <v>2497</v>
      </c>
      <c r="I11" s="99"/>
      <c r="J11" s="99"/>
      <c r="K11" s="99"/>
      <c r="L11" s="102"/>
      <c r="M11" s="104">
        <f>SUM(M12:M16)</f>
        <v>0</v>
      </c>
    </row>
    <row r="12" spans="1:15" s="21" customFormat="1" ht="51">
      <c r="A12" s="216" t="s">
        <v>34</v>
      </c>
      <c r="B12" s="221" t="s">
        <v>184</v>
      </c>
      <c r="C12" s="263" t="s">
        <v>185</v>
      </c>
      <c r="D12" s="276" t="s">
        <v>161</v>
      </c>
      <c r="E12" s="217" t="s">
        <v>3</v>
      </c>
      <c r="F12" s="218">
        <v>450</v>
      </c>
      <c r="G12" s="219">
        <v>0</v>
      </c>
      <c r="H12" s="220"/>
      <c r="I12" s="220"/>
      <c r="J12" s="220"/>
      <c r="K12" s="220"/>
      <c r="L12" s="220"/>
      <c r="M12" s="219">
        <f>F12*G12</f>
        <v>0</v>
      </c>
    </row>
    <row r="13" spans="1:15" s="21" customFormat="1" ht="51">
      <c r="A13" s="216" t="s">
        <v>36</v>
      </c>
      <c r="B13" s="221" t="s">
        <v>158</v>
      </c>
      <c r="C13" s="263" t="s">
        <v>146</v>
      </c>
      <c r="D13" s="276" t="s">
        <v>161</v>
      </c>
      <c r="E13" s="217" t="s">
        <v>3</v>
      </c>
      <c r="F13" s="218">
        <v>400</v>
      </c>
      <c r="G13" s="219">
        <v>0</v>
      </c>
      <c r="H13" s="220"/>
      <c r="I13" s="220"/>
      <c r="J13" s="220"/>
      <c r="K13" s="220"/>
      <c r="L13" s="220"/>
      <c r="M13" s="219">
        <f>F13*G13</f>
        <v>0</v>
      </c>
    </row>
    <row r="14" spans="1:15" s="21" customFormat="1" ht="47.45" customHeight="1">
      <c r="A14" s="216" t="s">
        <v>37</v>
      </c>
      <c r="B14" s="288" t="s">
        <v>48</v>
      </c>
      <c r="C14" s="114" t="s">
        <v>49</v>
      </c>
      <c r="D14" s="249" t="s">
        <v>194</v>
      </c>
      <c r="E14" s="41" t="s">
        <v>3</v>
      </c>
      <c r="F14" s="42">
        <v>32</v>
      </c>
      <c r="G14" s="219">
        <v>0</v>
      </c>
      <c r="H14" s="45"/>
      <c r="I14" s="45"/>
      <c r="J14" s="45"/>
      <c r="K14" s="45"/>
      <c r="L14" s="45"/>
      <c r="M14" s="371">
        <f t="shared" ref="M14:M15" si="0">G14*F14</f>
        <v>0</v>
      </c>
    </row>
    <row r="15" spans="1:15" customFormat="1" ht="25.5">
      <c r="A15" s="216" t="s">
        <v>40</v>
      </c>
      <c r="B15" s="198" t="s">
        <v>139</v>
      </c>
      <c r="C15" s="157" t="s">
        <v>150</v>
      </c>
      <c r="D15" s="201" t="s">
        <v>249</v>
      </c>
      <c r="E15" s="198" t="s">
        <v>18</v>
      </c>
      <c r="F15" s="202">
        <f>6+15</f>
        <v>21</v>
      </c>
      <c r="G15" s="219">
        <v>0</v>
      </c>
      <c r="H15" s="197"/>
      <c r="I15" s="197"/>
      <c r="J15" s="197"/>
      <c r="K15" s="197"/>
      <c r="L15" s="197"/>
      <c r="M15" s="372">
        <f t="shared" si="0"/>
        <v>0</v>
      </c>
    </row>
    <row r="16" spans="1:15" customFormat="1" ht="96.75" customHeight="1">
      <c r="A16" s="216" t="s">
        <v>43</v>
      </c>
      <c r="B16" s="289" t="s">
        <v>231</v>
      </c>
      <c r="C16" s="311" t="s">
        <v>244</v>
      </c>
      <c r="D16" s="290"/>
      <c r="E16" s="207" t="s">
        <v>5</v>
      </c>
      <c r="F16" s="208">
        <v>1</v>
      </c>
      <c r="G16" s="219">
        <v>0</v>
      </c>
      <c r="H16" s="131"/>
      <c r="I16" s="131"/>
      <c r="J16" s="131"/>
      <c r="K16" s="131"/>
      <c r="L16" s="131"/>
      <c r="M16" s="209">
        <f>F16*G16</f>
        <v>0</v>
      </c>
    </row>
    <row r="17" spans="1:19" s="21" customFormat="1">
      <c r="A17" s="243" t="s">
        <v>50</v>
      </c>
      <c r="B17" s="130"/>
      <c r="C17" s="154"/>
      <c r="D17" s="154"/>
      <c r="E17" s="130"/>
      <c r="F17" s="266"/>
      <c r="G17" s="267"/>
      <c r="H17" s="268">
        <v>2704</v>
      </c>
      <c r="I17" s="269"/>
      <c r="J17" s="269"/>
      <c r="K17" s="269"/>
      <c r="L17" s="269"/>
      <c r="M17" s="373">
        <f>SUM(M18:M19)</f>
        <v>0</v>
      </c>
    </row>
    <row r="18" spans="1:19" s="21" customFormat="1" ht="25.5">
      <c r="A18" s="81" t="s">
        <v>34</v>
      </c>
      <c r="B18" s="107" t="s">
        <v>51</v>
      </c>
      <c r="C18" s="108" t="s">
        <v>52</v>
      </c>
      <c r="D18" s="109"/>
      <c r="E18" s="107" t="s">
        <v>5</v>
      </c>
      <c r="F18" s="110">
        <v>1</v>
      </c>
      <c r="G18" s="105">
        <v>0</v>
      </c>
      <c r="H18" s="111"/>
      <c r="I18" s="112"/>
      <c r="J18" s="112"/>
      <c r="K18" s="112"/>
      <c r="L18" s="112"/>
      <c r="M18" s="105">
        <f>G18*F18</f>
        <v>0</v>
      </c>
    </row>
    <row r="19" spans="1:19" s="21" customFormat="1" ht="25.5">
      <c r="A19" s="81" t="s">
        <v>36</v>
      </c>
      <c r="B19" s="113" t="s">
        <v>53</v>
      </c>
      <c r="C19" s="108" t="s">
        <v>54</v>
      </c>
      <c r="D19" s="114"/>
      <c r="E19" s="113" t="s">
        <v>5</v>
      </c>
      <c r="F19" s="110">
        <v>1</v>
      </c>
      <c r="G19" s="105">
        <v>0</v>
      </c>
      <c r="H19" s="111"/>
      <c r="I19" s="111"/>
      <c r="J19" s="111"/>
      <c r="K19" s="111"/>
      <c r="L19" s="111"/>
      <c r="M19" s="105">
        <f>G19*F19</f>
        <v>0</v>
      </c>
    </row>
    <row r="20" spans="1:19" s="21" customFormat="1">
      <c r="A20" s="415" t="s">
        <v>55</v>
      </c>
      <c r="B20" s="416"/>
      <c r="C20" s="33"/>
      <c r="D20" s="33"/>
      <c r="E20" s="34"/>
      <c r="F20" s="35"/>
      <c r="G20" s="36"/>
      <c r="H20" s="37">
        <v>2702</v>
      </c>
      <c r="I20" s="23"/>
      <c r="J20" s="23"/>
      <c r="K20" s="23"/>
      <c r="L20" s="23"/>
      <c r="M20" s="374">
        <f>M21+M26+M28+M30+M35+M40</f>
        <v>0</v>
      </c>
    </row>
    <row r="21" spans="1:19" s="21" customFormat="1">
      <c r="A21" s="404" t="s">
        <v>56</v>
      </c>
      <c r="B21" s="407"/>
      <c r="C21" s="24"/>
      <c r="D21" s="24"/>
      <c r="E21" s="25"/>
      <c r="F21" s="26"/>
      <c r="G21" s="27"/>
      <c r="H21" s="38">
        <v>2704</v>
      </c>
      <c r="I21" s="39"/>
      <c r="J21" s="39"/>
      <c r="K21" s="39"/>
      <c r="L21" s="39"/>
      <c r="M21" s="375">
        <f>SUM(M22:M25)</f>
        <v>0</v>
      </c>
    </row>
    <row r="22" spans="1:19" s="21" customFormat="1" ht="38.25">
      <c r="A22" s="29" t="s">
        <v>34</v>
      </c>
      <c r="B22" s="215" t="s">
        <v>57</v>
      </c>
      <c r="C22" s="158" t="s">
        <v>58</v>
      </c>
      <c r="D22" s="158" t="s">
        <v>260</v>
      </c>
      <c r="E22" s="41" t="s">
        <v>2</v>
      </c>
      <c r="F22" s="42">
        <v>695</v>
      </c>
      <c r="G22" s="43">
        <v>0</v>
      </c>
      <c r="H22" s="44">
        <v>6482</v>
      </c>
      <c r="I22" s="44">
        <v>2704</v>
      </c>
      <c r="J22" s="45"/>
      <c r="K22" s="44">
        <v>10613</v>
      </c>
      <c r="L22" s="45"/>
      <c r="M22" s="371">
        <f>F22*G22</f>
        <v>0</v>
      </c>
    </row>
    <row r="23" spans="1:19" s="21" customFormat="1" ht="102">
      <c r="A23" s="29" t="s">
        <v>36</v>
      </c>
      <c r="B23" s="122" t="s">
        <v>59</v>
      </c>
      <c r="C23" s="211" t="s">
        <v>60</v>
      </c>
      <c r="D23" s="362" t="s">
        <v>272</v>
      </c>
      <c r="E23" s="148" t="s">
        <v>2</v>
      </c>
      <c r="F23" s="42">
        <f>3087+175+919</f>
        <v>4181</v>
      </c>
      <c r="G23" s="43">
        <v>0</v>
      </c>
      <c r="H23" s="44">
        <v>6482</v>
      </c>
      <c r="I23" s="44">
        <v>2704</v>
      </c>
      <c r="J23" s="45"/>
      <c r="K23" s="44">
        <v>10613</v>
      </c>
      <c r="L23" s="45"/>
      <c r="M23" s="371">
        <f>F23*G23</f>
        <v>0</v>
      </c>
      <c r="O23" s="360">
        <f>F23-374</f>
        <v>3807</v>
      </c>
    </row>
    <row r="24" spans="1:19" customFormat="1" ht="104.25" customHeight="1">
      <c r="A24" s="29" t="s">
        <v>37</v>
      </c>
      <c r="B24" s="198" t="s">
        <v>137</v>
      </c>
      <c r="C24" s="277" t="s">
        <v>138</v>
      </c>
      <c r="D24" s="210" t="s">
        <v>273</v>
      </c>
      <c r="E24" s="198" t="s">
        <v>2</v>
      </c>
      <c r="F24" s="199">
        <f>450+445+298</f>
        <v>1193</v>
      </c>
      <c r="G24" s="43">
        <v>0</v>
      </c>
      <c r="H24" s="197"/>
      <c r="I24" s="197"/>
      <c r="J24" s="197"/>
      <c r="K24" s="197"/>
      <c r="L24" s="197"/>
      <c r="M24" s="376">
        <f>F24*G24</f>
        <v>0</v>
      </c>
    </row>
    <row r="25" spans="1:19" s="21" customFormat="1" ht="38.25">
      <c r="A25" s="29" t="s">
        <v>40</v>
      </c>
      <c r="B25" s="200" t="s">
        <v>61</v>
      </c>
      <c r="C25" s="157" t="s">
        <v>62</v>
      </c>
      <c r="D25" s="49"/>
      <c r="E25" s="41" t="s">
        <v>63</v>
      </c>
      <c r="F25" s="46">
        <v>150</v>
      </c>
      <c r="G25" s="47">
        <v>0</v>
      </c>
      <c r="H25" s="45"/>
      <c r="I25" s="45"/>
      <c r="J25" s="45"/>
      <c r="K25" s="45"/>
      <c r="L25" s="45"/>
      <c r="M25" s="377">
        <f>F25*G25</f>
        <v>0</v>
      </c>
    </row>
    <row r="26" spans="1:19" s="21" customFormat="1">
      <c r="A26" s="404" t="s">
        <v>64</v>
      </c>
      <c r="B26" s="405"/>
      <c r="C26" s="407"/>
      <c r="D26" s="24"/>
      <c r="E26" s="25"/>
      <c r="F26" s="26"/>
      <c r="G26" s="27"/>
      <c r="H26" s="38">
        <v>2704</v>
      </c>
      <c r="I26" s="39"/>
      <c r="J26" s="39"/>
      <c r="K26" s="39"/>
      <c r="L26" s="39"/>
      <c r="M26" s="27">
        <f>SUM(M27)</f>
        <v>0</v>
      </c>
    </row>
    <row r="27" spans="1:19" s="21" customFormat="1" ht="38.25">
      <c r="A27" s="40" t="s">
        <v>34</v>
      </c>
      <c r="B27" s="41" t="s">
        <v>65</v>
      </c>
      <c r="C27" s="40" t="s">
        <v>66</v>
      </c>
      <c r="D27" s="49" t="s">
        <v>250</v>
      </c>
      <c r="E27" s="41" t="s">
        <v>3</v>
      </c>
      <c r="F27" s="46">
        <f>2329+250+273</f>
        <v>2852</v>
      </c>
      <c r="G27" s="47">
        <v>0</v>
      </c>
      <c r="H27" s="44">
        <v>6482</v>
      </c>
      <c r="I27" s="44">
        <v>2704</v>
      </c>
      <c r="J27" s="45"/>
      <c r="K27" s="44">
        <v>10613</v>
      </c>
      <c r="L27" s="45"/>
      <c r="M27" s="47">
        <f>F27*G27</f>
        <v>0</v>
      </c>
    </row>
    <row r="28" spans="1:19" customFormat="1">
      <c r="A28" s="423" t="s">
        <v>140</v>
      </c>
      <c r="B28" s="424"/>
      <c r="C28" s="425"/>
      <c r="D28" s="137"/>
      <c r="E28" s="139"/>
      <c r="F28" s="141"/>
      <c r="G28" s="203"/>
      <c r="H28" s="142">
        <v>2704</v>
      </c>
      <c r="I28" s="133"/>
      <c r="J28" s="133"/>
      <c r="K28" s="133"/>
      <c r="L28" s="164"/>
      <c r="M28" s="203">
        <f>SUM(M29)</f>
        <v>0</v>
      </c>
    </row>
    <row r="29" spans="1:19" customFormat="1" ht="38.25">
      <c r="A29" s="134" t="s">
        <v>34</v>
      </c>
      <c r="B29" s="135" t="s">
        <v>141</v>
      </c>
      <c r="C29" s="136" t="s">
        <v>142</v>
      </c>
      <c r="D29" s="138" t="s">
        <v>251</v>
      </c>
      <c r="E29" s="140" t="s">
        <v>3</v>
      </c>
      <c r="F29" s="291">
        <f>(2329+250)*1.2+423</f>
        <v>3517.7999999999997</v>
      </c>
      <c r="G29" s="204">
        <v>0</v>
      </c>
      <c r="H29" s="143"/>
      <c r="I29" s="132"/>
      <c r="J29" s="132"/>
      <c r="K29" s="132"/>
      <c r="L29" s="165"/>
      <c r="M29" s="145">
        <f>F29*G29</f>
        <v>0</v>
      </c>
      <c r="O29">
        <f>250*1.2</f>
        <v>300</v>
      </c>
    </row>
    <row r="30" spans="1:19" s="21" customFormat="1">
      <c r="A30" s="415" t="s">
        <v>67</v>
      </c>
      <c r="B30" s="417"/>
      <c r="C30" s="416"/>
      <c r="D30" s="24"/>
      <c r="E30" s="25"/>
      <c r="F30" s="26"/>
      <c r="G30" s="27"/>
      <c r="H30" s="38">
        <v>2704</v>
      </c>
      <c r="I30" s="39"/>
      <c r="J30" s="39"/>
      <c r="K30" s="39"/>
      <c r="L30" s="205"/>
      <c r="M30" s="206">
        <f>SUM(M31:M34)</f>
        <v>0</v>
      </c>
    </row>
    <row r="31" spans="1:19" s="21" customFormat="1" ht="51">
      <c r="A31" s="40" t="s">
        <v>34</v>
      </c>
      <c r="B31" s="215" t="s">
        <v>68</v>
      </c>
      <c r="C31" s="230" t="s">
        <v>69</v>
      </c>
      <c r="D31" s="29" t="s">
        <v>252</v>
      </c>
      <c r="E31" s="41" t="s">
        <v>2</v>
      </c>
      <c r="F31" s="46">
        <v>126</v>
      </c>
      <c r="G31" s="47">
        <v>0</v>
      </c>
      <c r="H31" s="44">
        <v>6482</v>
      </c>
      <c r="I31" s="44">
        <v>2704</v>
      </c>
      <c r="J31" s="45"/>
      <c r="K31" s="44">
        <v>10613</v>
      </c>
      <c r="L31" s="45"/>
      <c r="M31" s="377">
        <f>F31*G31</f>
        <v>0</v>
      </c>
    </row>
    <row r="32" spans="1:19" s="21" customFormat="1" ht="83.45" customHeight="1">
      <c r="A32" s="40" t="s">
        <v>36</v>
      </c>
      <c r="B32" s="127" t="s">
        <v>159</v>
      </c>
      <c r="C32" s="262" t="s">
        <v>164</v>
      </c>
      <c r="D32" s="29" t="s">
        <v>253</v>
      </c>
      <c r="E32" s="41" t="s">
        <v>2</v>
      </c>
      <c r="F32" s="46">
        <f>953+250*0.4</f>
        <v>1053</v>
      </c>
      <c r="G32" s="47">
        <v>0</v>
      </c>
      <c r="H32" s="45"/>
      <c r="I32" s="45"/>
      <c r="J32" s="45"/>
      <c r="K32" s="45"/>
      <c r="L32" s="45"/>
      <c r="M32" s="377">
        <f>F32*G32</f>
        <v>0</v>
      </c>
      <c r="O32" s="21">
        <f>250*0.4</f>
        <v>100</v>
      </c>
      <c r="S32" s="21">
        <f>1193-374</f>
        <v>819</v>
      </c>
    </row>
    <row r="33" spans="1:19" s="223" customFormat="1" ht="51">
      <c r="A33" s="40" t="s">
        <v>37</v>
      </c>
      <c r="B33" s="256" t="s">
        <v>157</v>
      </c>
      <c r="C33" s="280" t="s">
        <v>156</v>
      </c>
      <c r="D33" s="281" t="s">
        <v>255</v>
      </c>
      <c r="E33" s="282" t="s">
        <v>2</v>
      </c>
      <c r="F33" s="345">
        <f>(F24-445)*0.5</f>
        <v>374</v>
      </c>
      <c r="G33" s="47">
        <v>0</v>
      </c>
      <c r="H33" s="279"/>
      <c r="I33" s="279"/>
      <c r="J33" s="279"/>
      <c r="K33" s="279"/>
      <c r="L33" s="279"/>
      <c r="M33" s="378">
        <f>G33*F33</f>
        <v>0</v>
      </c>
    </row>
    <row r="34" spans="1:19" s="223" customFormat="1" ht="51">
      <c r="A34" s="40" t="s">
        <v>40</v>
      </c>
      <c r="B34" s="256" t="s">
        <v>163</v>
      </c>
      <c r="C34" s="256" t="s">
        <v>183</v>
      </c>
      <c r="D34" s="245" t="s">
        <v>254</v>
      </c>
      <c r="E34" s="278" t="s">
        <v>18</v>
      </c>
      <c r="F34" s="345">
        <f>445*0.7+423*0.3</f>
        <v>438.4</v>
      </c>
      <c r="G34" s="47">
        <v>0</v>
      </c>
      <c r="H34" s="279"/>
      <c r="I34" s="279"/>
      <c r="J34" s="279"/>
      <c r="K34" s="279"/>
      <c r="L34" s="279"/>
      <c r="M34" s="378">
        <f>G34*F34</f>
        <v>0</v>
      </c>
      <c r="O34" s="223">
        <f>445*0.7</f>
        <v>311.5</v>
      </c>
      <c r="P34" s="223">
        <f>423*0.3</f>
        <v>126.89999999999999</v>
      </c>
    </row>
    <row r="35" spans="1:19" s="21" customFormat="1" ht="15" customHeight="1">
      <c r="A35" s="418" t="s">
        <v>70</v>
      </c>
      <c r="B35" s="419"/>
      <c r="C35" s="420"/>
      <c r="D35" s="231"/>
      <c r="E35" s="115"/>
      <c r="F35" s="116"/>
      <c r="G35" s="117"/>
      <c r="H35" s="23"/>
      <c r="I35" s="23"/>
      <c r="J35" s="23"/>
      <c r="K35" s="23"/>
      <c r="L35" s="23"/>
      <c r="M35" s="379">
        <f>SUM(M36:M39)</f>
        <v>0</v>
      </c>
    </row>
    <row r="36" spans="1:19" s="21" customFormat="1" ht="25.5">
      <c r="A36" s="125" t="s">
        <v>34</v>
      </c>
      <c r="B36" s="126" t="s">
        <v>167</v>
      </c>
      <c r="C36" s="123" t="s">
        <v>71</v>
      </c>
      <c r="D36" s="114" t="s">
        <v>258</v>
      </c>
      <c r="E36" s="122" t="s">
        <v>3</v>
      </c>
      <c r="F36" s="150">
        <v>80</v>
      </c>
      <c r="G36" s="151">
        <v>0</v>
      </c>
      <c r="H36" s="159"/>
      <c r="I36" s="159"/>
      <c r="J36" s="159"/>
      <c r="K36" s="159"/>
      <c r="L36" s="159"/>
      <c r="M36" s="151">
        <f>F36*G36</f>
        <v>0</v>
      </c>
    </row>
    <row r="37" spans="1:19" s="21" customFormat="1" ht="25.5">
      <c r="A37" s="125" t="s">
        <v>36</v>
      </c>
      <c r="B37" s="126" t="s">
        <v>168</v>
      </c>
      <c r="C37" s="123" t="s">
        <v>72</v>
      </c>
      <c r="D37" s="114" t="s">
        <v>259</v>
      </c>
      <c r="E37" s="122" t="s">
        <v>3</v>
      </c>
      <c r="F37" s="150">
        <v>71</v>
      </c>
      <c r="G37" s="151">
        <v>0</v>
      </c>
      <c r="H37" s="159"/>
      <c r="I37" s="159" t="s">
        <v>24</v>
      </c>
      <c r="J37" s="159"/>
      <c r="K37" s="159"/>
      <c r="L37" s="159"/>
      <c r="M37" s="151">
        <f>F37*G37</f>
        <v>0</v>
      </c>
    </row>
    <row r="38" spans="1:19" s="21" customFormat="1">
      <c r="A38" s="125" t="s">
        <v>37</v>
      </c>
      <c r="B38" s="122" t="s">
        <v>17</v>
      </c>
      <c r="C38" s="125" t="s">
        <v>73</v>
      </c>
      <c r="D38" s="147" t="s">
        <v>147</v>
      </c>
      <c r="E38" s="122" t="s">
        <v>3</v>
      </c>
      <c r="F38" s="150">
        <f>F36+F37</f>
        <v>151</v>
      </c>
      <c r="G38" s="151">
        <v>0</v>
      </c>
      <c r="H38" s="159"/>
      <c r="I38" s="159"/>
      <c r="J38" s="159"/>
      <c r="K38" s="159"/>
      <c r="L38" s="159"/>
      <c r="M38" s="151">
        <f>F38*G38</f>
        <v>0</v>
      </c>
    </row>
    <row r="39" spans="1:19" s="21" customFormat="1" ht="51">
      <c r="A39" s="125" t="s">
        <v>40</v>
      </c>
      <c r="B39" s="198" t="s">
        <v>256</v>
      </c>
      <c r="C39" s="277" t="s">
        <v>257</v>
      </c>
      <c r="D39" s="210" t="s">
        <v>261</v>
      </c>
      <c r="E39" s="122" t="s">
        <v>3</v>
      </c>
      <c r="F39" s="150">
        <v>56</v>
      </c>
      <c r="G39" s="151">
        <v>0</v>
      </c>
      <c r="H39" s="159"/>
      <c r="I39" s="159"/>
      <c r="J39" s="159"/>
      <c r="K39" s="159"/>
      <c r="L39" s="159"/>
      <c r="M39" s="151">
        <f>F39*G39</f>
        <v>0</v>
      </c>
    </row>
    <row r="40" spans="1:19" s="21" customFormat="1" ht="12.75" customHeight="1">
      <c r="A40" s="421" t="s">
        <v>74</v>
      </c>
      <c r="B40" s="419"/>
      <c r="C40" s="422"/>
      <c r="D40" s="93"/>
      <c r="E40" s="118"/>
      <c r="F40" s="119"/>
      <c r="G40" s="104"/>
      <c r="H40" s="120">
        <v>2704</v>
      </c>
      <c r="I40" s="121"/>
      <c r="J40" s="121"/>
      <c r="K40" s="121"/>
      <c r="L40" s="121"/>
      <c r="M40" s="104">
        <f>SUM(M41:M42)</f>
        <v>0</v>
      </c>
    </row>
    <row r="41" spans="1:19" s="21" customFormat="1" ht="38.25">
      <c r="A41" s="114" t="s">
        <v>34</v>
      </c>
      <c r="B41" s="126" t="s">
        <v>135</v>
      </c>
      <c r="C41" s="123" t="s">
        <v>75</v>
      </c>
      <c r="D41" s="114" t="s">
        <v>76</v>
      </c>
      <c r="E41" s="122" t="s">
        <v>77</v>
      </c>
      <c r="F41" s="153">
        <v>3.26</v>
      </c>
      <c r="G41" s="152">
        <v>0</v>
      </c>
      <c r="H41" s="159">
        <v>6482</v>
      </c>
      <c r="I41" s="159">
        <v>2704</v>
      </c>
      <c r="J41" s="123"/>
      <c r="K41" s="159">
        <v>10613</v>
      </c>
      <c r="L41" s="123"/>
      <c r="M41" s="152">
        <f>F41*G41</f>
        <v>0</v>
      </c>
    </row>
    <row r="42" spans="1:19" s="21" customFormat="1" ht="27.75" customHeight="1">
      <c r="A42" s="257" t="s">
        <v>36</v>
      </c>
      <c r="B42" s="200" t="s">
        <v>78</v>
      </c>
      <c r="C42" s="257" t="s">
        <v>79</v>
      </c>
      <c r="D42" s="257" t="s">
        <v>80</v>
      </c>
      <c r="E42" s="200" t="s">
        <v>77</v>
      </c>
      <c r="F42" s="273">
        <v>8000</v>
      </c>
      <c r="G42" s="258">
        <v>0</v>
      </c>
      <c r="H42" s="365"/>
      <c r="I42" s="365"/>
      <c r="J42" s="365"/>
      <c r="K42" s="365"/>
      <c r="L42" s="365"/>
      <c r="M42" s="287">
        <f>G42*F42</f>
        <v>0</v>
      </c>
    </row>
    <row r="43" spans="1:19" s="21" customFormat="1" ht="14.25" customHeight="1">
      <c r="A43" s="404" t="s">
        <v>81</v>
      </c>
      <c r="B43" s="405"/>
      <c r="C43" s="407"/>
      <c r="D43" s="24"/>
      <c r="E43" s="25"/>
      <c r="F43" s="26"/>
      <c r="G43" s="27"/>
      <c r="H43" s="28">
        <v>2702</v>
      </c>
      <c r="I43" s="23"/>
      <c r="J43" s="23"/>
      <c r="K43" s="23"/>
      <c r="L43" s="23"/>
      <c r="M43" s="375">
        <f>M44+M47+M51</f>
        <v>0</v>
      </c>
    </row>
    <row r="44" spans="1:19" s="21" customFormat="1">
      <c r="A44" s="404" t="s">
        <v>82</v>
      </c>
      <c r="B44" s="405"/>
      <c r="C44" s="406"/>
      <c r="D44" s="24"/>
      <c r="E44" s="25"/>
      <c r="F44" s="26"/>
      <c r="G44" s="27"/>
      <c r="H44" s="38">
        <v>2704</v>
      </c>
      <c r="I44" s="39"/>
      <c r="J44" s="39"/>
      <c r="K44" s="39"/>
      <c r="L44" s="39"/>
      <c r="M44" s="375">
        <f>SUM(M45:M46)</f>
        <v>0</v>
      </c>
    </row>
    <row r="45" spans="1:19" s="21" customFormat="1" ht="60" customHeight="1">
      <c r="A45" s="29" t="s">
        <v>34</v>
      </c>
      <c r="B45" s="222" t="s">
        <v>83</v>
      </c>
      <c r="C45" s="114" t="s">
        <v>84</v>
      </c>
      <c r="D45" s="156" t="s">
        <v>262</v>
      </c>
      <c r="E45" s="41" t="s">
        <v>2</v>
      </c>
      <c r="F45" s="42">
        <f>529+250*0.2</f>
        <v>579</v>
      </c>
      <c r="G45" s="43">
        <v>0</v>
      </c>
      <c r="H45" s="44">
        <v>6482</v>
      </c>
      <c r="I45" s="44">
        <v>2704</v>
      </c>
      <c r="J45" s="45"/>
      <c r="K45" s="44">
        <v>10613</v>
      </c>
      <c r="L45" s="45"/>
      <c r="M45" s="371">
        <f>F45*G45</f>
        <v>0</v>
      </c>
      <c r="O45" s="21">
        <v>16119</v>
      </c>
      <c r="P45" s="22">
        <f>M45-O45</f>
        <v>-16119</v>
      </c>
      <c r="Q45" s="324">
        <f>Q61-P45</f>
        <v>21117</v>
      </c>
      <c r="S45" s="21">
        <f>250*0.2</f>
        <v>50</v>
      </c>
    </row>
    <row r="46" spans="1:19" s="21" customFormat="1" ht="54" customHeight="1">
      <c r="A46" s="29" t="s">
        <v>36</v>
      </c>
      <c r="B46" s="30" t="s">
        <v>85</v>
      </c>
      <c r="C46" s="40" t="s">
        <v>228</v>
      </c>
      <c r="D46" s="29" t="s">
        <v>229</v>
      </c>
      <c r="E46" s="41" t="s">
        <v>3</v>
      </c>
      <c r="F46" s="355">
        <f>(1724+250+32)*1.1</f>
        <v>2206.6000000000004</v>
      </c>
      <c r="G46" s="47">
        <v>0</v>
      </c>
      <c r="H46" s="44"/>
      <c r="I46" s="44"/>
      <c r="J46" s="45"/>
      <c r="K46" s="44"/>
      <c r="L46" s="48"/>
      <c r="M46" s="377">
        <f>F46*G46</f>
        <v>0</v>
      </c>
      <c r="O46" s="21">
        <v>25368</v>
      </c>
      <c r="P46" s="22">
        <f>M46-O46</f>
        <v>-25368</v>
      </c>
      <c r="Q46" s="324">
        <f>Q45-P46</f>
        <v>46485</v>
      </c>
    </row>
    <row r="47" spans="1:19" s="21" customFormat="1" ht="15.75" customHeight="1">
      <c r="A47" s="426" t="s">
        <v>86</v>
      </c>
      <c r="B47" s="427"/>
      <c r="C47" s="428"/>
      <c r="D47" s="24"/>
      <c r="E47" s="25"/>
      <c r="F47" s="26"/>
      <c r="G47" s="27"/>
      <c r="H47" s="38">
        <v>2704</v>
      </c>
      <c r="I47" s="39"/>
      <c r="J47" s="39"/>
      <c r="K47" s="39"/>
      <c r="L47" s="39"/>
      <c r="M47" s="375">
        <f>SUM(M48:M50)</f>
        <v>0</v>
      </c>
    </row>
    <row r="48" spans="1:19" s="21" customFormat="1" ht="51">
      <c r="A48" s="29" t="s">
        <v>34</v>
      </c>
      <c r="B48" s="41" t="s">
        <v>87</v>
      </c>
      <c r="C48" s="40" t="s">
        <v>88</v>
      </c>
      <c r="D48" s="29" t="s">
        <v>230</v>
      </c>
      <c r="E48" s="41" t="s">
        <v>3</v>
      </c>
      <c r="F48" s="46">
        <f>1724+250+32</f>
        <v>2006</v>
      </c>
      <c r="G48" s="47">
        <v>0</v>
      </c>
      <c r="H48" s="45"/>
      <c r="I48" s="45"/>
      <c r="J48" s="45"/>
      <c r="K48" s="45"/>
      <c r="L48" s="45"/>
      <c r="M48" s="377">
        <f>G48*F48</f>
        <v>0</v>
      </c>
      <c r="O48" s="21">
        <v>26352</v>
      </c>
      <c r="P48" s="22">
        <f>M48-O48</f>
        <v>-26352</v>
      </c>
      <c r="Q48" s="324">
        <f>Q46-P48</f>
        <v>72837</v>
      </c>
    </row>
    <row r="49" spans="1:19" s="21" customFormat="1" ht="38.25">
      <c r="A49" s="29" t="s">
        <v>36</v>
      </c>
      <c r="B49" s="41" t="s">
        <v>89</v>
      </c>
      <c r="C49" s="40" t="s">
        <v>90</v>
      </c>
      <c r="D49" s="49"/>
      <c r="E49" s="41" t="s">
        <v>3</v>
      </c>
      <c r="F49" s="355">
        <f>F46</f>
        <v>2206.6000000000004</v>
      </c>
      <c r="G49" s="47">
        <v>0</v>
      </c>
      <c r="H49" s="44">
        <v>5937</v>
      </c>
      <c r="I49" s="44">
        <v>2506</v>
      </c>
      <c r="J49" s="45"/>
      <c r="K49" s="44">
        <v>7030</v>
      </c>
      <c r="L49" s="45"/>
      <c r="M49" s="377">
        <f>F49*G49</f>
        <v>0</v>
      </c>
    </row>
    <row r="50" spans="1:19" s="21" customFormat="1" ht="25.5">
      <c r="A50" s="29" t="s">
        <v>37</v>
      </c>
      <c r="B50" s="41" t="s">
        <v>91</v>
      </c>
      <c r="C50" s="40" t="s">
        <v>92</v>
      </c>
      <c r="D50" s="49"/>
      <c r="E50" s="41" t="s">
        <v>3</v>
      </c>
      <c r="F50" s="355">
        <f>F49</f>
        <v>2206.6000000000004</v>
      </c>
      <c r="G50" s="47">
        <v>0</v>
      </c>
      <c r="H50" s="44">
        <v>5936</v>
      </c>
      <c r="I50" s="44">
        <v>2506</v>
      </c>
      <c r="J50" s="45"/>
      <c r="K50" s="44">
        <v>7019</v>
      </c>
      <c r="L50" s="45"/>
      <c r="M50" s="377">
        <f>F50*G50</f>
        <v>0</v>
      </c>
    </row>
    <row r="51" spans="1:19" s="21" customFormat="1">
      <c r="A51" s="404" t="s">
        <v>93</v>
      </c>
      <c r="B51" s="405"/>
      <c r="C51" s="407"/>
      <c r="D51" s="24"/>
      <c r="E51" s="25"/>
      <c r="F51" s="26"/>
      <c r="G51" s="27"/>
      <c r="H51" s="38">
        <v>2704</v>
      </c>
      <c r="I51" s="39"/>
      <c r="J51" s="39"/>
      <c r="K51" s="39"/>
      <c r="L51" s="39"/>
      <c r="M51" s="375">
        <f>SUM(M52:M52)</f>
        <v>0</v>
      </c>
    </row>
    <row r="52" spans="1:19" s="21" customFormat="1" ht="38.25">
      <c r="A52" s="40" t="s">
        <v>34</v>
      </c>
      <c r="B52" s="292" t="s">
        <v>198</v>
      </c>
      <c r="C52" s="293" t="s">
        <v>199</v>
      </c>
      <c r="D52" s="270" t="s">
        <v>263</v>
      </c>
      <c r="E52" s="41" t="s">
        <v>2</v>
      </c>
      <c r="F52" s="355">
        <f>(408*0.75+300*0.25)*0.04</f>
        <v>15.24</v>
      </c>
      <c r="G52" s="47">
        <v>0</v>
      </c>
      <c r="H52" s="45"/>
      <c r="I52" s="45"/>
      <c r="J52" s="45"/>
      <c r="K52" s="45"/>
      <c r="L52" s="45"/>
      <c r="M52" s="377">
        <f>F52*G52</f>
        <v>0</v>
      </c>
      <c r="Q52" s="21">
        <v>54</v>
      </c>
    </row>
    <row r="53" spans="1:19" s="21" customFormat="1">
      <c r="A53" s="404" t="s">
        <v>94</v>
      </c>
      <c r="B53" s="405"/>
      <c r="C53" s="407"/>
      <c r="D53" s="24"/>
      <c r="E53" s="25"/>
      <c r="F53" s="26"/>
      <c r="G53" s="27"/>
      <c r="H53" s="28">
        <v>2702</v>
      </c>
      <c r="I53" s="23"/>
      <c r="J53" s="23"/>
      <c r="K53" s="23"/>
      <c r="L53" s="23"/>
      <c r="M53" s="375">
        <f>M54+M67+M58</f>
        <v>0</v>
      </c>
    </row>
    <row r="54" spans="1:19" s="21" customFormat="1">
      <c r="A54" s="429" t="s">
        <v>95</v>
      </c>
      <c r="B54" s="430"/>
      <c r="C54" s="406"/>
      <c r="D54" s="32"/>
      <c r="E54" s="50"/>
      <c r="F54" s="51"/>
      <c r="G54" s="52"/>
      <c r="H54" s="149">
        <v>2704</v>
      </c>
      <c r="I54" s="23"/>
      <c r="J54" s="23"/>
      <c r="K54" s="23"/>
      <c r="L54" s="23"/>
      <c r="M54" s="379">
        <f>SUM(M55:M57)</f>
        <v>0</v>
      </c>
    </row>
    <row r="55" spans="1:19" s="214" customFormat="1" ht="51">
      <c r="A55" s="125" t="s">
        <v>34</v>
      </c>
      <c r="B55" s="113" t="s">
        <v>97</v>
      </c>
      <c r="C55" s="125" t="s">
        <v>98</v>
      </c>
      <c r="D55" s="147" t="s">
        <v>143</v>
      </c>
      <c r="E55" s="113" t="s">
        <v>3</v>
      </c>
      <c r="F55" s="110">
        <v>9</v>
      </c>
      <c r="G55" s="105">
        <v>0</v>
      </c>
      <c r="H55" s="105">
        <f>F55*G55</f>
        <v>0</v>
      </c>
      <c r="I55" s="111"/>
      <c r="J55" s="111"/>
      <c r="K55" s="111"/>
      <c r="L55" s="111"/>
      <c r="M55" s="105">
        <f>F55*G55</f>
        <v>0</v>
      </c>
      <c r="O55" s="325" t="s">
        <v>239</v>
      </c>
      <c r="P55" s="325" t="s">
        <v>240</v>
      </c>
      <c r="Q55" s="325" t="s">
        <v>238</v>
      </c>
      <c r="R55" s="325"/>
      <c r="S55" s="325" t="s">
        <v>241</v>
      </c>
    </row>
    <row r="56" spans="1:19" s="214" customFormat="1" ht="38.25">
      <c r="A56" s="125" t="s">
        <v>36</v>
      </c>
      <c r="B56" s="254" t="s">
        <v>96</v>
      </c>
      <c r="C56" s="252" t="s">
        <v>195</v>
      </c>
      <c r="D56" s="253" t="s">
        <v>180</v>
      </c>
      <c r="E56" s="254" t="s">
        <v>18</v>
      </c>
      <c r="F56" s="255">
        <v>671.5</v>
      </c>
      <c r="G56" s="105">
        <v>0</v>
      </c>
      <c r="H56" s="151">
        <f>F56*G56</f>
        <v>0</v>
      </c>
      <c r="I56" s="159"/>
      <c r="J56" s="159"/>
      <c r="K56" s="159"/>
      <c r="L56" s="159"/>
      <c r="M56" s="151">
        <f>F56*G56</f>
        <v>0</v>
      </c>
      <c r="O56" s="220">
        <v>1</v>
      </c>
      <c r="P56" s="220">
        <v>500</v>
      </c>
      <c r="Q56" s="220">
        <v>500</v>
      </c>
      <c r="R56" s="398" t="s">
        <v>233</v>
      </c>
      <c r="S56" s="399"/>
    </row>
    <row r="57" spans="1:19" s="214" customFormat="1" ht="25.5">
      <c r="A57" s="125" t="s">
        <v>37</v>
      </c>
      <c r="B57" s="254" t="s">
        <v>174</v>
      </c>
      <c r="C57" s="125" t="s">
        <v>196</v>
      </c>
      <c r="D57" s="253" t="s">
        <v>197</v>
      </c>
      <c r="E57" s="254" t="s">
        <v>18</v>
      </c>
      <c r="F57" s="255">
        <v>27</v>
      </c>
      <c r="G57" s="105">
        <v>0</v>
      </c>
      <c r="H57" s="151">
        <f>F57*G57</f>
        <v>0</v>
      </c>
      <c r="I57" s="159"/>
      <c r="J57" s="159"/>
      <c r="K57" s="159"/>
      <c r="L57" s="159"/>
      <c r="M57" s="151">
        <f>F57*G57</f>
        <v>0</v>
      </c>
      <c r="O57" s="220">
        <f>26</f>
        <v>26</v>
      </c>
      <c r="P57" s="220">
        <v>48</v>
      </c>
      <c r="Q57" s="220">
        <f>O57*P57</f>
        <v>1248</v>
      </c>
      <c r="R57" s="398" t="s">
        <v>234</v>
      </c>
      <c r="S57" s="399"/>
    </row>
    <row r="58" spans="1:19" s="21" customFormat="1">
      <c r="A58" s="434" t="s">
        <v>99</v>
      </c>
      <c r="B58" s="435"/>
      <c r="C58" s="436"/>
      <c r="D58" s="232"/>
      <c r="E58" s="233"/>
      <c r="F58" s="234"/>
      <c r="G58" s="235"/>
      <c r="H58" s="236">
        <v>2704</v>
      </c>
      <c r="I58" s="237"/>
      <c r="J58" s="237"/>
      <c r="K58" s="237"/>
      <c r="L58" s="237"/>
      <c r="M58" s="380">
        <f>SUM(M59:M66)</f>
        <v>0</v>
      </c>
      <c r="O58" s="321">
        <v>4</v>
      </c>
      <c r="P58" s="321">
        <v>500</v>
      </c>
      <c r="Q58" s="321">
        <f>O58*P58</f>
        <v>2000</v>
      </c>
      <c r="R58" s="402" t="s">
        <v>236</v>
      </c>
      <c r="S58" s="403"/>
    </row>
    <row r="59" spans="1:19" s="214" customFormat="1" ht="51">
      <c r="A59" s="125" t="s">
        <v>34</v>
      </c>
      <c r="B59" s="122" t="s">
        <v>19</v>
      </c>
      <c r="C59" s="125" t="s">
        <v>100</v>
      </c>
      <c r="D59" s="114"/>
      <c r="E59" s="122" t="s">
        <v>18</v>
      </c>
      <c r="F59" s="150">
        <v>450</v>
      </c>
      <c r="G59" s="151">
        <v>0</v>
      </c>
      <c r="H59" s="151">
        <f t="shared" ref="H59:H60" si="1">F59*G59</f>
        <v>0</v>
      </c>
      <c r="I59" s="111"/>
      <c r="J59" s="111"/>
      <c r="K59" s="111"/>
      <c r="L59" s="111"/>
      <c r="M59" s="251">
        <f t="shared" ref="M59:M66" si="2">F59*G59</f>
        <v>0</v>
      </c>
      <c r="O59" s="220">
        <v>60</v>
      </c>
      <c r="P59" s="220">
        <v>20</v>
      </c>
      <c r="Q59" s="220">
        <f>O59*P59</f>
        <v>1200</v>
      </c>
      <c r="R59" s="398" t="s">
        <v>235</v>
      </c>
      <c r="S59" s="399"/>
    </row>
    <row r="60" spans="1:19" s="146" customFormat="1" ht="38.25">
      <c r="A60" s="125" t="s">
        <v>36</v>
      </c>
      <c r="B60" s="122" t="s">
        <v>144</v>
      </c>
      <c r="C60" s="125" t="s">
        <v>145</v>
      </c>
      <c r="D60" s="114"/>
      <c r="E60" s="122" t="s">
        <v>18</v>
      </c>
      <c r="F60" s="150">
        <f>F59</f>
        <v>450</v>
      </c>
      <c r="G60" s="151">
        <v>0</v>
      </c>
      <c r="H60" s="151">
        <f t="shared" si="1"/>
        <v>0</v>
      </c>
      <c r="I60" s="250"/>
      <c r="J60" s="250"/>
      <c r="K60" s="250"/>
      <c r="L60" s="250"/>
      <c r="M60" s="251">
        <f t="shared" si="2"/>
        <v>0</v>
      </c>
      <c r="O60" s="322">
        <v>1</v>
      </c>
      <c r="P60" s="322">
        <v>50</v>
      </c>
      <c r="Q60" s="322">
        <f>O60*P60</f>
        <v>50</v>
      </c>
      <c r="R60" s="400" t="s">
        <v>237</v>
      </c>
      <c r="S60" s="401"/>
    </row>
    <row r="61" spans="1:19" s="146" customFormat="1" ht="38.25">
      <c r="A61" s="125" t="s">
        <v>37</v>
      </c>
      <c r="B61" s="122" t="s">
        <v>101</v>
      </c>
      <c r="C61" s="125" t="s">
        <v>102</v>
      </c>
      <c r="D61" s="147"/>
      <c r="E61" s="122" t="s">
        <v>18</v>
      </c>
      <c r="F61" s="150">
        <v>84</v>
      </c>
      <c r="G61" s="151">
        <v>0</v>
      </c>
      <c r="H61" s="151">
        <f t="shared" ref="H61:H62" si="3">G61*F61</f>
        <v>0</v>
      </c>
      <c r="I61" s="250"/>
      <c r="J61" s="250"/>
      <c r="K61" s="250"/>
      <c r="L61" s="250"/>
      <c r="M61" s="251">
        <f t="shared" ref="M61" si="4">F61*G61</f>
        <v>0</v>
      </c>
      <c r="O61" s="322"/>
      <c r="P61" s="322" t="s">
        <v>238</v>
      </c>
      <c r="Q61" s="323">
        <f>SUM(Q56:Q60)</f>
        <v>4998</v>
      </c>
      <c r="R61" s="400"/>
      <c r="S61" s="401"/>
    </row>
    <row r="62" spans="1:19" s="146" customFormat="1" ht="38.25">
      <c r="A62" s="125" t="s">
        <v>40</v>
      </c>
      <c r="B62" s="122" t="s">
        <v>186</v>
      </c>
      <c r="C62" s="125" t="s">
        <v>269</v>
      </c>
      <c r="D62" s="147"/>
      <c r="E62" s="122" t="s">
        <v>5</v>
      </c>
      <c r="F62" s="150">
        <v>9</v>
      </c>
      <c r="G62" s="151">
        <v>0</v>
      </c>
      <c r="H62" s="151">
        <f t="shared" si="3"/>
        <v>0</v>
      </c>
      <c r="I62" s="250"/>
      <c r="J62" s="250"/>
      <c r="K62" s="250"/>
      <c r="L62" s="250"/>
      <c r="M62" s="251">
        <f t="shared" ref="M62" si="5">F62*G62</f>
        <v>0</v>
      </c>
    </row>
    <row r="63" spans="1:19" s="146" customFormat="1" ht="51">
      <c r="A63" s="125" t="s">
        <v>43</v>
      </c>
      <c r="B63" s="122" t="s">
        <v>187</v>
      </c>
      <c r="C63" s="125" t="s">
        <v>162</v>
      </c>
      <c r="D63" s="147"/>
      <c r="E63" s="113" t="s">
        <v>18</v>
      </c>
      <c r="F63" s="110">
        <v>445</v>
      </c>
      <c r="G63" s="151">
        <v>0</v>
      </c>
      <c r="H63" s="152">
        <f>F63*G63</f>
        <v>0</v>
      </c>
      <c r="I63" s="250"/>
      <c r="J63" s="250"/>
      <c r="K63" s="250"/>
      <c r="L63" s="250"/>
      <c r="M63" s="251">
        <f t="shared" si="2"/>
        <v>0</v>
      </c>
    </row>
    <row r="64" spans="1:19" s="146" customFormat="1" ht="51">
      <c r="A64" s="125" t="s">
        <v>44</v>
      </c>
      <c r="B64" s="122" t="s">
        <v>187</v>
      </c>
      <c r="C64" s="125" t="s">
        <v>264</v>
      </c>
      <c r="D64" s="147" t="s">
        <v>265</v>
      </c>
      <c r="E64" s="113" t="s">
        <v>18</v>
      </c>
      <c r="F64" s="110">
        <v>211</v>
      </c>
      <c r="G64" s="151">
        <v>0</v>
      </c>
      <c r="H64" s="152">
        <f>F64*G64</f>
        <v>0</v>
      </c>
      <c r="I64" s="250"/>
      <c r="J64" s="250"/>
      <c r="K64" s="250"/>
      <c r="L64" s="250"/>
      <c r="M64" s="251">
        <f t="shared" ref="M64" si="6">F64*G64</f>
        <v>0</v>
      </c>
    </row>
    <row r="65" spans="1:14" s="146" customFormat="1" ht="25.5">
      <c r="A65" s="125" t="s">
        <v>45</v>
      </c>
      <c r="B65" s="122" t="s">
        <v>103</v>
      </c>
      <c r="C65" s="125" t="s">
        <v>104</v>
      </c>
      <c r="D65" s="147"/>
      <c r="E65" s="122" t="s">
        <v>18</v>
      </c>
      <c r="F65" s="150">
        <f>F59</f>
        <v>450</v>
      </c>
      <c r="G65" s="151">
        <v>0</v>
      </c>
      <c r="H65" s="151">
        <f>F65*G65</f>
        <v>0</v>
      </c>
      <c r="I65" s="250"/>
      <c r="J65" s="250"/>
      <c r="K65" s="250"/>
      <c r="L65" s="250"/>
      <c r="M65" s="251">
        <f t="shared" si="2"/>
        <v>0</v>
      </c>
    </row>
    <row r="66" spans="1:14" s="146" customFormat="1" ht="15">
      <c r="A66" s="125" t="s">
        <v>46</v>
      </c>
      <c r="B66" s="122" t="s">
        <v>105</v>
      </c>
      <c r="C66" s="114" t="s">
        <v>106</v>
      </c>
      <c r="D66" s="147"/>
      <c r="E66" s="122" t="s">
        <v>18</v>
      </c>
      <c r="F66" s="153">
        <f>F65</f>
        <v>450</v>
      </c>
      <c r="G66" s="151">
        <v>0</v>
      </c>
      <c r="H66" s="152">
        <f>F66*G66</f>
        <v>0</v>
      </c>
      <c r="I66" s="250"/>
      <c r="J66" s="250"/>
      <c r="K66" s="250"/>
      <c r="L66" s="250"/>
      <c r="M66" s="251">
        <f t="shared" si="2"/>
        <v>0</v>
      </c>
    </row>
    <row r="67" spans="1:14" s="21" customFormat="1" ht="19.5" customHeight="1">
      <c r="A67" s="431" t="s">
        <v>107</v>
      </c>
      <c r="B67" s="432"/>
      <c r="C67" s="433"/>
      <c r="D67" s="232"/>
      <c r="E67" s="238"/>
      <c r="F67" s="239"/>
      <c r="G67" s="240"/>
      <c r="H67" s="241">
        <v>2704</v>
      </c>
      <c r="I67" s="242"/>
      <c r="J67" s="242"/>
      <c r="K67" s="242"/>
      <c r="L67" s="242"/>
      <c r="M67" s="381">
        <f>SUM(M68:M75)</f>
        <v>0</v>
      </c>
    </row>
    <row r="68" spans="1:14" s="146" customFormat="1" ht="38.25">
      <c r="A68" s="248" t="s">
        <v>34</v>
      </c>
      <c r="B68" s="122" t="s">
        <v>200</v>
      </c>
      <c r="C68" s="114" t="s">
        <v>267</v>
      </c>
      <c r="D68" s="114" t="s">
        <v>266</v>
      </c>
      <c r="E68" s="148" t="s">
        <v>5</v>
      </c>
      <c r="F68" s="42">
        <v>7</v>
      </c>
      <c r="G68" s="43">
        <v>0</v>
      </c>
      <c r="H68" s="43">
        <f t="shared" ref="H68" si="7">F68*G68</f>
        <v>0</v>
      </c>
      <c r="M68" s="382">
        <f t="shared" ref="M68" si="8">F68*G68</f>
        <v>0</v>
      </c>
    </row>
    <row r="69" spans="1:14" s="146" customFormat="1" ht="38.25">
      <c r="A69" s="248" t="s">
        <v>36</v>
      </c>
      <c r="B69" s="122" t="s">
        <v>149</v>
      </c>
      <c r="C69" s="114" t="s">
        <v>148</v>
      </c>
      <c r="D69" s="114" t="s">
        <v>173</v>
      </c>
      <c r="E69" s="356" t="s">
        <v>5</v>
      </c>
      <c r="F69" s="357">
        <v>27</v>
      </c>
      <c r="G69" s="43">
        <v>0</v>
      </c>
      <c r="H69" s="271">
        <f t="shared" ref="H69" si="9">F69*G69</f>
        <v>0</v>
      </c>
      <c r="M69" s="152">
        <f t="shared" ref="M69" si="10">F69*G69</f>
        <v>0</v>
      </c>
    </row>
    <row r="70" spans="1:14" s="21" customFormat="1" ht="56.45" customHeight="1">
      <c r="A70" s="248" t="s">
        <v>37</v>
      </c>
      <c r="B70" s="352" t="s">
        <v>155</v>
      </c>
      <c r="C70" s="347" t="s">
        <v>154</v>
      </c>
      <c r="D70" s="349" t="s">
        <v>108</v>
      </c>
      <c r="E70" s="351" t="s">
        <v>5</v>
      </c>
      <c r="F70" s="354">
        <f>29-F68-F71</f>
        <v>14</v>
      </c>
      <c r="G70" s="43">
        <v>0</v>
      </c>
      <c r="H70" s="346">
        <f t="shared" ref="H70:H74" si="11">F70*G70</f>
        <v>0</v>
      </c>
      <c r="I70" s="353"/>
      <c r="J70" s="353"/>
      <c r="K70" s="353"/>
      <c r="L70" s="353"/>
      <c r="M70" s="383">
        <f t="shared" ref="M70:M74" si="12">F70*G70</f>
        <v>0</v>
      </c>
    </row>
    <row r="71" spans="1:14" s="21" customFormat="1" ht="57" customHeight="1">
      <c r="A71" s="248" t="s">
        <v>40</v>
      </c>
      <c r="B71" s="126" t="s">
        <v>153</v>
      </c>
      <c r="C71" s="147" t="s">
        <v>152</v>
      </c>
      <c r="D71" s="114" t="s">
        <v>108</v>
      </c>
      <c r="E71" s="294" t="s">
        <v>5</v>
      </c>
      <c r="F71" s="295">
        <v>8</v>
      </c>
      <c r="G71" s="43">
        <v>0</v>
      </c>
      <c r="H71" s="350">
        <f t="shared" si="11"/>
        <v>0</v>
      </c>
      <c r="I71" s="296"/>
      <c r="J71" s="296"/>
      <c r="K71" s="296"/>
      <c r="L71" s="296"/>
      <c r="M71" s="297">
        <f t="shared" si="12"/>
        <v>0</v>
      </c>
    </row>
    <row r="72" spans="1:14" s="146" customFormat="1" ht="25.5">
      <c r="A72" s="248" t="s">
        <v>43</v>
      </c>
      <c r="B72" s="200" t="s">
        <v>109</v>
      </c>
      <c r="C72" s="257" t="s">
        <v>110</v>
      </c>
      <c r="D72" s="272"/>
      <c r="E72" s="200" t="s">
        <v>5</v>
      </c>
      <c r="F72" s="273">
        <f>SUM(F68:F71)</f>
        <v>56</v>
      </c>
      <c r="G72" s="43">
        <v>0</v>
      </c>
      <c r="H72" s="258">
        <f t="shared" si="11"/>
        <v>0</v>
      </c>
      <c r="M72" s="287">
        <f t="shared" si="12"/>
        <v>0</v>
      </c>
    </row>
    <row r="73" spans="1:14" s="146" customFormat="1" ht="39">
      <c r="A73" s="248" t="s">
        <v>44</v>
      </c>
      <c r="B73" s="301">
        <v>44917</v>
      </c>
      <c r="C73" s="348" t="s">
        <v>268</v>
      </c>
      <c r="D73" s="147"/>
      <c r="E73" s="122" t="s">
        <v>5</v>
      </c>
      <c r="F73" s="153">
        <f>F68</f>
        <v>7</v>
      </c>
      <c r="G73" s="43">
        <v>0</v>
      </c>
      <c r="H73" s="285">
        <f t="shared" ref="H73" si="13">F73*G73</f>
        <v>0</v>
      </c>
      <c r="I73" s="284"/>
      <c r="J73" s="284"/>
      <c r="K73" s="284"/>
      <c r="L73" s="298"/>
      <c r="M73" s="152">
        <f t="shared" ref="M73" si="14">F73*G73</f>
        <v>0</v>
      </c>
    </row>
    <row r="74" spans="1:14" s="146" customFormat="1" ht="38.25">
      <c r="A74" s="248" t="s">
        <v>45</v>
      </c>
      <c r="B74" s="299" t="s">
        <v>151</v>
      </c>
      <c r="C74" s="300" t="s">
        <v>188</v>
      </c>
      <c r="D74" s="283" t="s">
        <v>111</v>
      </c>
      <c r="E74" s="200" t="s">
        <v>5</v>
      </c>
      <c r="F74" s="273">
        <f>F70+F71</f>
        <v>22</v>
      </c>
      <c r="G74" s="43">
        <v>0</v>
      </c>
      <c r="H74" s="286">
        <f t="shared" si="11"/>
        <v>0</v>
      </c>
      <c r="M74" s="384">
        <f t="shared" si="12"/>
        <v>0</v>
      </c>
    </row>
    <row r="75" spans="1:14" s="146" customFormat="1" ht="38.25">
      <c r="A75" s="248" t="s">
        <v>46</v>
      </c>
      <c r="B75" s="126" t="s">
        <v>151</v>
      </c>
      <c r="C75" s="109" t="s">
        <v>188</v>
      </c>
      <c r="D75" s="156" t="s">
        <v>189</v>
      </c>
      <c r="E75" s="41" t="s">
        <v>5</v>
      </c>
      <c r="F75" s="46">
        <f>F69</f>
        <v>27</v>
      </c>
      <c r="G75" s="43">
        <v>0</v>
      </c>
      <c r="H75" s="47">
        <f t="shared" ref="H75" si="15">F75*G75</f>
        <v>0</v>
      </c>
      <c r="M75" s="385">
        <f t="shared" ref="M75" si="16">F75*G75</f>
        <v>0</v>
      </c>
    </row>
    <row r="76" spans="1:14" s="303" customFormat="1">
      <c r="A76" s="437" t="s">
        <v>112</v>
      </c>
      <c r="B76" s="437"/>
      <c r="C76" s="437"/>
      <c r="D76" s="137"/>
      <c r="E76" s="139"/>
      <c r="F76" s="141"/>
      <c r="G76" s="144"/>
      <c r="H76" s="302">
        <v>2702</v>
      </c>
      <c r="I76" s="302"/>
      <c r="J76" s="302"/>
      <c r="K76" s="302"/>
      <c r="L76" s="302"/>
      <c r="M76" s="144">
        <f>M77+M80+M82+M86</f>
        <v>0</v>
      </c>
      <c r="N76" s="386"/>
    </row>
    <row r="77" spans="1:14" s="303" customFormat="1">
      <c r="A77" s="437" t="s">
        <v>113</v>
      </c>
      <c r="B77" s="437"/>
      <c r="C77" s="437"/>
      <c r="D77" s="137"/>
      <c r="E77" s="139"/>
      <c r="F77" s="141"/>
      <c r="G77" s="144"/>
      <c r="H77" s="304">
        <v>2704</v>
      </c>
      <c r="I77" s="304"/>
      <c r="J77" s="304"/>
      <c r="K77" s="304"/>
      <c r="L77" s="304"/>
      <c r="M77" s="144">
        <f>SUM(M78:M79)</f>
        <v>0</v>
      </c>
      <c r="N77" s="386"/>
    </row>
    <row r="78" spans="1:14" s="303" customFormat="1" ht="38.25">
      <c r="A78" s="134" t="s">
        <v>34</v>
      </c>
      <c r="B78" s="305" t="s">
        <v>207</v>
      </c>
      <c r="C78" s="306" t="s">
        <v>211</v>
      </c>
      <c r="D78" s="246" t="s">
        <v>212</v>
      </c>
      <c r="E78" s="280" t="s">
        <v>3</v>
      </c>
      <c r="F78" s="307">
        <v>214.19</v>
      </c>
      <c r="G78" s="308">
        <v>0</v>
      </c>
      <c r="H78" s="308">
        <f>F78*G78</f>
        <v>0</v>
      </c>
      <c r="I78" s="309"/>
      <c r="J78" s="309"/>
      <c r="K78" s="309"/>
      <c r="L78" s="309"/>
      <c r="M78" s="244">
        <f>G78*F78</f>
        <v>0</v>
      </c>
      <c r="N78" s="386"/>
    </row>
    <row r="79" spans="1:14" s="303" customFormat="1" ht="44.45" customHeight="1">
      <c r="A79" s="134" t="s">
        <v>36</v>
      </c>
      <c r="B79" s="310" t="s">
        <v>208</v>
      </c>
      <c r="C79" s="306" t="s">
        <v>209</v>
      </c>
      <c r="D79" s="311" t="s">
        <v>201</v>
      </c>
      <c r="E79" s="310" t="s">
        <v>3</v>
      </c>
      <c r="F79" s="312">
        <v>105.64</v>
      </c>
      <c r="G79" s="244">
        <v>0</v>
      </c>
      <c r="H79" s="309"/>
      <c r="I79" s="309"/>
      <c r="J79" s="309"/>
      <c r="K79" s="309"/>
      <c r="L79" s="309"/>
      <c r="M79" s="244">
        <f>G79*F79</f>
        <v>0</v>
      </c>
      <c r="N79" s="386"/>
    </row>
    <row r="80" spans="1:14" s="303" customFormat="1">
      <c r="A80" s="313" t="s">
        <v>202</v>
      </c>
      <c r="B80" s="314"/>
      <c r="C80" s="137" t="s">
        <v>210</v>
      </c>
      <c r="D80" s="137"/>
      <c r="E80" s="314"/>
      <c r="F80" s="315"/>
      <c r="G80" s="316"/>
      <c r="H80" s="317">
        <v>2704</v>
      </c>
      <c r="I80" s="317"/>
      <c r="J80" s="317"/>
      <c r="K80" s="317"/>
      <c r="L80" s="317"/>
      <c r="M80" s="316">
        <f>SUM(M81:M81)</f>
        <v>0</v>
      </c>
      <c r="N80" s="386"/>
    </row>
    <row r="81" spans="1:255" s="303" customFormat="1" ht="51">
      <c r="A81" s="134" t="s">
        <v>34</v>
      </c>
      <c r="B81" s="310" t="s">
        <v>203</v>
      </c>
      <c r="C81" s="306" t="s">
        <v>190</v>
      </c>
      <c r="D81" s="311"/>
      <c r="E81" s="310" t="s">
        <v>160</v>
      </c>
      <c r="F81" s="312">
        <v>2942.56</v>
      </c>
      <c r="G81" s="244">
        <v>0</v>
      </c>
      <c r="H81" s="309"/>
      <c r="I81" s="309"/>
      <c r="J81" s="309"/>
      <c r="K81" s="309"/>
      <c r="L81" s="309"/>
      <c r="M81" s="244">
        <f>G81*F81</f>
        <v>0</v>
      </c>
      <c r="N81" s="386"/>
    </row>
    <row r="82" spans="1:255" s="303" customFormat="1" ht="15.75" customHeight="1">
      <c r="A82" s="437" t="s">
        <v>114</v>
      </c>
      <c r="B82" s="437"/>
      <c r="C82" s="437"/>
      <c r="D82" s="137"/>
      <c r="E82" s="139"/>
      <c r="F82" s="141"/>
      <c r="G82" s="144"/>
      <c r="H82" s="302">
        <v>2704</v>
      </c>
      <c r="I82" s="302"/>
      <c r="J82" s="302"/>
      <c r="K82" s="302"/>
      <c r="L82" s="302"/>
      <c r="M82" s="144">
        <f>SUM(M83:M85)</f>
        <v>0</v>
      </c>
      <c r="N82" s="386"/>
    </row>
    <row r="83" spans="1:255" s="303" customFormat="1" ht="52.5" customHeight="1">
      <c r="A83" s="136" t="s">
        <v>34</v>
      </c>
      <c r="B83" s="310" t="s">
        <v>213</v>
      </c>
      <c r="C83" s="306" t="s">
        <v>214</v>
      </c>
      <c r="D83" s="367" t="s">
        <v>222</v>
      </c>
      <c r="E83" s="368" t="s">
        <v>2</v>
      </c>
      <c r="F83" s="312">
        <v>118</v>
      </c>
      <c r="G83" s="244">
        <v>0</v>
      </c>
      <c r="H83" s="309"/>
      <c r="I83" s="309"/>
      <c r="J83" s="309"/>
      <c r="K83" s="309"/>
      <c r="L83" s="309"/>
      <c r="M83" s="244">
        <f>G83*F83</f>
        <v>0</v>
      </c>
      <c r="N83" s="386"/>
      <c r="O83" s="361">
        <f>F83+F84+F85+127</f>
        <v>919</v>
      </c>
    </row>
    <row r="84" spans="1:255" s="303" customFormat="1" ht="51">
      <c r="A84" s="136" t="s">
        <v>36</v>
      </c>
      <c r="B84" s="310" t="s">
        <v>215</v>
      </c>
      <c r="C84" s="306" t="s">
        <v>216</v>
      </c>
      <c r="D84" s="245" t="s">
        <v>217</v>
      </c>
      <c r="E84" s="310" t="s">
        <v>2</v>
      </c>
      <c r="F84" s="312">
        <v>89</v>
      </c>
      <c r="G84" s="244">
        <v>0</v>
      </c>
      <c r="H84" s="309"/>
      <c r="I84" s="309"/>
      <c r="J84" s="309"/>
      <c r="K84" s="309"/>
      <c r="L84" s="309"/>
      <c r="M84" s="244">
        <f>G84*F84</f>
        <v>0</v>
      </c>
      <c r="N84" s="386"/>
    </row>
    <row r="85" spans="1:255" s="303" customFormat="1" ht="126" customHeight="1">
      <c r="A85" s="136" t="s">
        <v>37</v>
      </c>
      <c r="B85" s="310" t="s">
        <v>218</v>
      </c>
      <c r="C85" s="306" t="s">
        <v>219</v>
      </c>
      <c r="D85" s="245" t="s">
        <v>220</v>
      </c>
      <c r="E85" s="310" t="s">
        <v>2</v>
      </c>
      <c r="F85" s="312">
        <v>585</v>
      </c>
      <c r="G85" s="244">
        <v>0</v>
      </c>
      <c r="H85" s="309"/>
      <c r="I85" s="309"/>
      <c r="J85" s="309"/>
      <c r="K85" s="309"/>
      <c r="L85" s="309"/>
      <c r="M85" s="244">
        <f>G85*F85</f>
        <v>0</v>
      </c>
      <c r="N85" s="386"/>
    </row>
    <row r="86" spans="1:255" s="303" customFormat="1" ht="15.75" customHeight="1">
      <c r="A86" s="437" t="s">
        <v>221</v>
      </c>
      <c r="B86" s="437"/>
      <c r="C86" s="437"/>
      <c r="D86" s="137"/>
      <c r="E86" s="139"/>
      <c r="F86" s="141"/>
      <c r="G86" s="144"/>
      <c r="H86" s="302">
        <v>2704</v>
      </c>
      <c r="I86" s="302"/>
      <c r="J86" s="302"/>
      <c r="K86" s="302"/>
      <c r="L86" s="302"/>
      <c r="M86" s="144">
        <f>SUM(M87:M87)</f>
        <v>0</v>
      </c>
      <c r="N86" s="386"/>
    </row>
    <row r="87" spans="1:255" s="303" customFormat="1" ht="58.5" customHeight="1">
      <c r="A87" s="136" t="s">
        <v>34</v>
      </c>
      <c r="B87" s="310" t="s">
        <v>204</v>
      </c>
      <c r="C87" s="306" t="s">
        <v>205</v>
      </c>
      <c r="D87" s="246" t="s">
        <v>206</v>
      </c>
      <c r="E87" s="310" t="s">
        <v>18</v>
      </c>
      <c r="F87" s="312">
        <v>3.5</v>
      </c>
      <c r="G87" s="244">
        <v>0</v>
      </c>
      <c r="H87" s="309"/>
      <c r="I87" s="309"/>
      <c r="J87" s="309"/>
      <c r="K87" s="309"/>
      <c r="L87" s="309"/>
      <c r="M87" s="244">
        <f>G87*F87</f>
        <v>0</v>
      </c>
      <c r="N87" s="386"/>
    </row>
    <row r="88" spans="1:255" s="31" customFormat="1" ht="12.75" customHeight="1">
      <c r="A88" s="333" t="s">
        <v>115</v>
      </c>
      <c r="B88" s="334"/>
      <c r="C88" s="93"/>
      <c r="D88" s="335"/>
      <c r="E88" s="336"/>
      <c r="F88" s="337"/>
      <c r="G88" s="338"/>
      <c r="H88" s="339">
        <v>2702</v>
      </c>
      <c r="I88" s="340"/>
      <c r="J88" s="340"/>
      <c r="K88" s="340"/>
      <c r="L88" s="340"/>
      <c r="M88" s="387">
        <f>M89+M93</f>
        <v>0</v>
      </c>
    </row>
    <row r="89" spans="1:255" s="31" customFormat="1" ht="12.75" customHeight="1">
      <c r="A89" s="342" t="s">
        <v>116</v>
      </c>
      <c r="B89" s="343"/>
      <c r="C89" s="93"/>
      <c r="D89" s="344"/>
      <c r="E89" s="336"/>
      <c r="F89" s="337"/>
      <c r="G89" s="338"/>
      <c r="H89" s="339">
        <v>2704</v>
      </c>
      <c r="I89" s="340"/>
      <c r="J89" s="340"/>
      <c r="K89" s="340"/>
      <c r="L89" s="340"/>
      <c r="M89" s="341">
        <f>SUM(M90:M92)</f>
        <v>0</v>
      </c>
    </row>
    <row r="90" spans="1:255" s="31" customFormat="1" ht="38.25">
      <c r="A90" s="40" t="s">
        <v>34</v>
      </c>
      <c r="B90" s="41" t="s">
        <v>117</v>
      </c>
      <c r="C90" s="157" t="s">
        <v>118</v>
      </c>
      <c r="D90" s="49"/>
      <c r="E90" s="41" t="s">
        <v>5</v>
      </c>
      <c r="F90" s="46">
        <v>2</v>
      </c>
      <c r="G90" s="47">
        <v>0</v>
      </c>
      <c r="H90" s="44">
        <v>6482</v>
      </c>
      <c r="I90" s="44">
        <v>2704</v>
      </c>
      <c r="J90" s="45"/>
      <c r="K90" s="44">
        <v>10613</v>
      </c>
      <c r="L90" s="45"/>
      <c r="M90" s="377">
        <f t="shared" ref="M90:M92" si="17">F90*G90</f>
        <v>0</v>
      </c>
    </row>
    <row r="91" spans="1:255" s="31" customFormat="1" ht="51">
      <c r="A91" s="40" t="s">
        <v>36</v>
      </c>
      <c r="B91" s="41" t="s">
        <v>175</v>
      </c>
      <c r="C91" s="40" t="s">
        <v>176</v>
      </c>
      <c r="D91" s="29"/>
      <c r="E91" s="41" t="s">
        <v>5</v>
      </c>
      <c r="F91" s="46">
        <v>2</v>
      </c>
      <c r="G91" s="47">
        <v>0</v>
      </c>
      <c r="H91" s="45"/>
      <c r="I91" s="45"/>
      <c r="J91" s="45"/>
      <c r="K91" s="45"/>
      <c r="L91" s="45"/>
      <c r="M91" s="377">
        <f t="shared" si="17"/>
        <v>0</v>
      </c>
    </row>
    <row r="92" spans="1:255" s="31" customFormat="1" ht="63.75">
      <c r="A92" s="40" t="s">
        <v>37</v>
      </c>
      <c r="B92" s="41" t="s">
        <v>191</v>
      </c>
      <c r="C92" s="40" t="s">
        <v>192</v>
      </c>
      <c r="D92" s="366" t="s">
        <v>232</v>
      </c>
      <c r="E92" s="41" t="s">
        <v>5</v>
      </c>
      <c r="F92" s="46">
        <v>2</v>
      </c>
      <c r="G92" s="47">
        <v>0</v>
      </c>
      <c r="H92" s="45"/>
      <c r="I92" s="45"/>
      <c r="J92" s="45"/>
      <c r="K92" s="45"/>
      <c r="L92" s="45"/>
      <c r="M92" s="377">
        <f t="shared" si="17"/>
        <v>0</v>
      </c>
    </row>
    <row r="93" spans="1:255" s="31" customFormat="1">
      <c r="A93" s="415" t="s">
        <v>119</v>
      </c>
      <c r="B93" s="417"/>
      <c r="C93" s="416"/>
      <c r="D93" s="24"/>
      <c r="E93" s="25"/>
      <c r="F93" s="26"/>
      <c r="G93" s="27"/>
      <c r="H93" s="28">
        <v>2705</v>
      </c>
      <c r="I93" s="23"/>
      <c r="J93" s="23"/>
      <c r="K93" s="23"/>
      <c r="L93" s="23"/>
      <c r="M93" s="375">
        <f>SUM(M94:M97)</f>
        <v>0</v>
      </c>
    </row>
    <row r="94" spans="1:255" s="261" customFormat="1" ht="63.75">
      <c r="A94" s="363" t="s">
        <v>34</v>
      </c>
      <c r="B94" s="318" t="s">
        <v>177</v>
      </c>
      <c r="C94" s="158" t="s">
        <v>276</v>
      </c>
      <c r="D94" s="158" t="s">
        <v>279</v>
      </c>
      <c r="E94" s="318" t="s">
        <v>18</v>
      </c>
      <c r="F94" s="319">
        <v>169</v>
      </c>
      <c r="G94" s="320">
        <v>0</v>
      </c>
      <c r="H94" s="31"/>
      <c r="I94" s="31"/>
      <c r="J94" s="31"/>
      <c r="K94" s="31"/>
      <c r="L94" s="31"/>
      <c r="M94" s="388">
        <f t="shared" ref="M94:M97" si="18">G94*F94</f>
        <v>0</v>
      </c>
      <c r="N94" s="260"/>
      <c r="O94" s="260"/>
      <c r="P94" s="260"/>
      <c r="Q94" s="260"/>
      <c r="R94" s="260"/>
      <c r="S94" s="260"/>
      <c r="T94" s="260"/>
      <c r="U94" s="260"/>
      <c r="V94" s="260"/>
      <c r="W94" s="260"/>
      <c r="X94" s="260"/>
      <c r="Y94" s="260"/>
      <c r="Z94" s="260"/>
      <c r="AA94" s="260"/>
      <c r="AB94" s="260"/>
      <c r="AC94" s="260"/>
      <c r="AD94" s="260"/>
      <c r="AE94" s="260"/>
      <c r="AF94" s="260"/>
      <c r="AG94" s="260"/>
      <c r="AH94" s="260"/>
      <c r="AI94" s="260"/>
      <c r="AJ94" s="260"/>
      <c r="AK94" s="260"/>
      <c r="AL94" s="260"/>
      <c r="AM94" s="260"/>
      <c r="AN94" s="260"/>
      <c r="AO94" s="260"/>
      <c r="AP94" s="260"/>
      <c r="AQ94" s="260"/>
      <c r="AR94" s="260"/>
      <c r="AS94" s="260"/>
      <c r="AT94" s="260"/>
      <c r="AU94" s="260"/>
      <c r="AV94" s="260"/>
      <c r="AW94" s="260"/>
      <c r="AX94" s="260"/>
      <c r="AY94" s="260"/>
      <c r="AZ94" s="260"/>
      <c r="BA94" s="260"/>
      <c r="BB94" s="260"/>
      <c r="BC94" s="260"/>
      <c r="BD94" s="260"/>
      <c r="BE94" s="260"/>
      <c r="BF94" s="260"/>
      <c r="BG94" s="260"/>
      <c r="BH94" s="260"/>
      <c r="BI94" s="260"/>
      <c r="BJ94" s="260"/>
      <c r="BK94" s="260"/>
      <c r="BL94" s="260"/>
      <c r="BM94" s="260"/>
      <c r="BN94" s="260"/>
      <c r="BO94" s="260"/>
      <c r="BP94" s="260"/>
      <c r="BQ94" s="260"/>
      <c r="BR94" s="260"/>
      <c r="BS94" s="260"/>
      <c r="BT94" s="260"/>
      <c r="BU94" s="260"/>
      <c r="BV94" s="260"/>
      <c r="BW94" s="260"/>
      <c r="BX94" s="260"/>
      <c r="BY94" s="260"/>
      <c r="BZ94" s="260"/>
      <c r="CA94" s="260"/>
      <c r="CB94" s="260"/>
      <c r="CC94" s="260"/>
      <c r="CD94" s="260"/>
      <c r="CE94" s="260"/>
      <c r="CF94" s="260"/>
      <c r="CG94" s="260"/>
      <c r="CH94" s="260"/>
      <c r="CI94" s="260"/>
      <c r="CJ94" s="260"/>
      <c r="CK94" s="260"/>
      <c r="CL94" s="260"/>
      <c r="CM94" s="260"/>
      <c r="CN94" s="260"/>
      <c r="CO94" s="260"/>
      <c r="CP94" s="260"/>
      <c r="CQ94" s="260"/>
      <c r="CR94" s="260"/>
      <c r="CS94" s="260"/>
      <c r="CT94" s="260"/>
      <c r="CU94" s="260"/>
      <c r="CV94" s="260"/>
      <c r="CW94" s="260"/>
      <c r="CX94" s="260"/>
      <c r="CY94" s="260"/>
      <c r="CZ94" s="260"/>
      <c r="DA94" s="260"/>
      <c r="DB94" s="260"/>
      <c r="DC94" s="260"/>
      <c r="DD94" s="260"/>
      <c r="DE94" s="260"/>
      <c r="DF94" s="260"/>
      <c r="DG94" s="260"/>
      <c r="DH94" s="260"/>
      <c r="DI94" s="260"/>
      <c r="DJ94" s="260"/>
      <c r="DK94" s="260"/>
      <c r="DL94" s="260"/>
      <c r="DM94" s="260"/>
      <c r="DN94" s="260"/>
      <c r="DO94" s="260"/>
      <c r="DP94" s="260"/>
      <c r="DQ94" s="260"/>
      <c r="DR94" s="260"/>
      <c r="DS94" s="260"/>
      <c r="DT94" s="260"/>
      <c r="DU94" s="260"/>
      <c r="DV94" s="260"/>
      <c r="DW94" s="260"/>
      <c r="DX94" s="260"/>
      <c r="DY94" s="260"/>
      <c r="DZ94" s="260"/>
      <c r="EA94" s="260"/>
      <c r="EB94" s="260"/>
      <c r="EC94" s="260"/>
      <c r="ED94" s="260"/>
      <c r="EE94" s="260"/>
      <c r="EF94" s="260"/>
      <c r="EG94" s="260"/>
      <c r="EH94" s="260"/>
      <c r="EI94" s="260"/>
      <c r="EJ94" s="260"/>
      <c r="EK94" s="260"/>
      <c r="EL94" s="260"/>
      <c r="EM94" s="260"/>
      <c r="EN94" s="260"/>
      <c r="EO94" s="260"/>
      <c r="EP94" s="260"/>
      <c r="EQ94" s="260"/>
      <c r="ER94" s="260"/>
      <c r="ES94" s="260"/>
      <c r="ET94" s="260"/>
      <c r="EU94" s="260"/>
      <c r="EV94" s="260"/>
      <c r="EW94" s="260"/>
      <c r="EX94" s="260"/>
      <c r="EY94" s="260"/>
      <c r="EZ94" s="260"/>
      <c r="FA94" s="260"/>
      <c r="FB94" s="260"/>
      <c r="FC94" s="260"/>
      <c r="FD94" s="260"/>
      <c r="FE94" s="260"/>
      <c r="FF94" s="260"/>
      <c r="FG94" s="260"/>
      <c r="FH94" s="260"/>
      <c r="FI94" s="260"/>
      <c r="FJ94" s="260"/>
      <c r="FK94" s="260"/>
      <c r="FL94" s="260"/>
      <c r="FM94" s="260"/>
      <c r="FN94" s="260"/>
      <c r="FO94" s="260"/>
      <c r="FP94" s="260"/>
      <c r="FQ94" s="260"/>
      <c r="FR94" s="260"/>
      <c r="FS94" s="260"/>
      <c r="FT94" s="260"/>
      <c r="FU94" s="260"/>
      <c r="FV94" s="260"/>
      <c r="FW94" s="260"/>
      <c r="FX94" s="260"/>
      <c r="FY94" s="260"/>
      <c r="FZ94" s="260"/>
      <c r="GA94" s="260"/>
      <c r="GB94" s="260"/>
      <c r="GC94" s="260"/>
      <c r="GD94" s="260"/>
      <c r="GE94" s="260"/>
      <c r="GF94" s="260"/>
      <c r="GG94" s="260"/>
      <c r="GH94" s="260"/>
      <c r="GI94" s="260"/>
      <c r="GJ94" s="260"/>
      <c r="GK94" s="260"/>
      <c r="GL94" s="260"/>
      <c r="GM94" s="260"/>
      <c r="GN94" s="260"/>
      <c r="GO94" s="260"/>
      <c r="GP94" s="260"/>
      <c r="GQ94" s="260"/>
      <c r="GR94" s="260"/>
      <c r="GS94" s="260"/>
      <c r="GT94" s="260"/>
      <c r="GU94" s="260"/>
      <c r="GV94" s="260"/>
      <c r="GW94" s="260"/>
      <c r="GX94" s="260"/>
      <c r="GY94" s="260"/>
      <c r="GZ94" s="260"/>
      <c r="HA94" s="260"/>
      <c r="HB94" s="260"/>
      <c r="HC94" s="260"/>
      <c r="HD94" s="260"/>
      <c r="HE94" s="260"/>
      <c r="HF94" s="260"/>
      <c r="HG94" s="260"/>
      <c r="HH94" s="260"/>
      <c r="HI94" s="260"/>
      <c r="HJ94" s="260"/>
      <c r="HK94" s="260"/>
      <c r="HL94" s="260"/>
      <c r="HM94" s="260"/>
      <c r="HN94" s="260"/>
      <c r="HO94" s="260"/>
      <c r="HP94" s="260"/>
      <c r="HQ94" s="260"/>
      <c r="HR94" s="260"/>
      <c r="HS94" s="260"/>
      <c r="HT94" s="260"/>
      <c r="HU94" s="260"/>
      <c r="HV94" s="260"/>
      <c r="HW94" s="260"/>
      <c r="HX94" s="260"/>
      <c r="HY94" s="260"/>
      <c r="HZ94" s="260"/>
      <c r="IA94" s="260"/>
      <c r="IB94" s="260"/>
      <c r="IC94" s="260"/>
      <c r="ID94" s="260"/>
      <c r="IE94" s="260"/>
      <c r="IF94" s="260"/>
      <c r="IG94" s="260"/>
      <c r="IH94" s="260"/>
      <c r="II94" s="260"/>
      <c r="IJ94" s="260"/>
      <c r="IK94" s="260"/>
      <c r="IL94" s="260"/>
      <c r="IM94" s="260"/>
      <c r="IN94" s="260"/>
      <c r="IO94" s="260"/>
      <c r="IP94" s="260"/>
      <c r="IQ94" s="260"/>
      <c r="IR94" s="260"/>
      <c r="IS94" s="260"/>
      <c r="IT94" s="260"/>
      <c r="IU94" s="260"/>
    </row>
    <row r="95" spans="1:255" s="261" customFormat="1" ht="63.75">
      <c r="A95" s="363" t="s">
        <v>36</v>
      </c>
      <c r="B95" s="318" t="s">
        <v>177</v>
      </c>
      <c r="C95" s="158" t="s">
        <v>277</v>
      </c>
      <c r="D95" s="359" t="s">
        <v>278</v>
      </c>
      <c r="E95" s="112" t="s">
        <v>18</v>
      </c>
      <c r="F95" s="358">
        <v>186</v>
      </c>
      <c r="G95" s="320">
        <v>0</v>
      </c>
      <c r="H95" s="111"/>
      <c r="I95" s="111"/>
      <c r="J95" s="111"/>
      <c r="K95" s="111"/>
      <c r="L95" s="111"/>
      <c r="M95" s="388">
        <f t="shared" si="18"/>
        <v>0</v>
      </c>
      <c r="N95" s="260"/>
      <c r="O95" s="260"/>
      <c r="P95" s="260"/>
      <c r="Q95" s="260"/>
      <c r="R95" s="260"/>
      <c r="S95" s="260"/>
      <c r="T95" s="260"/>
      <c r="U95" s="260"/>
      <c r="V95" s="260"/>
      <c r="W95" s="260"/>
      <c r="X95" s="260"/>
      <c r="Y95" s="260"/>
      <c r="Z95" s="260"/>
      <c r="AA95" s="260"/>
      <c r="AB95" s="260"/>
      <c r="AC95" s="260"/>
      <c r="AD95" s="260"/>
      <c r="AE95" s="260"/>
      <c r="AF95" s="260"/>
      <c r="AG95" s="260"/>
      <c r="AH95" s="260"/>
      <c r="AI95" s="260"/>
      <c r="AJ95" s="260"/>
      <c r="AK95" s="260"/>
      <c r="AL95" s="260"/>
      <c r="AM95" s="260"/>
      <c r="AN95" s="260"/>
      <c r="AO95" s="260"/>
      <c r="AP95" s="260"/>
      <c r="AQ95" s="260"/>
      <c r="AR95" s="260"/>
      <c r="AS95" s="260"/>
      <c r="AT95" s="260"/>
      <c r="AU95" s="260"/>
      <c r="AV95" s="260"/>
      <c r="AW95" s="260"/>
      <c r="AX95" s="260"/>
      <c r="AY95" s="260"/>
      <c r="AZ95" s="260"/>
      <c r="BA95" s="260"/>
      <c r="BB95" s="260"/>
      <c r="BC95" s="260"/>
      <c r="BD95" s="260"/>
      <c r="BE95" s="260"/>
      <c r="BF95" s="260"/>
      <c r="BG95" s="260"/>
      <c r="BH95" s="260"/>
      <c r="BI95" s="260"/>
      <c r="BJ95" s="260"/>
      <c r="BK95" s="260"/>
      <c r="BL95" s="260"/>
      <c r="BM95" s="260"/>
      <c r="BN95" s="260"/>
      <c r="BO95" s="260"/>
      <c r="BP95" s="260"/>
      <c r="BQ95" s="260"/>
      <c r="BR95" s="260"/>
      <c r="BS95" s="260"/>
      <c r="BT95" s="260"/>
      <c r="BU95" s="260"/>
      <c r="BV95" s="260"/>
      <c r="BW95" s="260"/>
      <c r="BX95" s="260"/>
      <c r="BY95" s="260"/>
      <c r="BZ95" s="260"/>
      <c r="CA95" s="260"/>
      <c r="CB95" s="260"/>
      <c r="CC95" s="260"/>
      <c r="CD95" s="260"/>
      <c r="CE95" s="260"/>
      <c r="CF95" s="260"/>
      <c r="CG95" s="260"/>
      <c r="CH95" s="260"/>
      <c r="CI95" s="260"/>
      <c r="CJ95" s="260"/>
      <c r="CK95" s="260"/>
      <c r="CL95" s="260"/>
      <c r="CM95" s="260"/>
      <c r="CN95" s="260"/>
      <c r="CO95" s="260"/>
      <c r="CP95" s="260"/>
      <c r="CQ95" s="260"/>
      <c r="CR95" s="260"/>
      <c r="CS95" s="260"/>
      <c r="CT95" s="260"/>
      <c r="CU95" s="260"/>
      <c r="CV95" s="260"/>
      <c r="CW95" s="260"/>
      <c r="CX95" s="260"/>
      <c r="CY95" s="260"/>
      <c r="CZ95" s="260"/>
      <c r="DA95" s="260"/>
      <c r="DB95" s="260"/>
      <c r="DC95" s="260"/>
      <c r="DD95" s="260"/>
      <c r="DE95" s="260"/>
      <c r="DF95" s="260"/>
      <c r="DG95" s="260"/>
      <c r="DH95" s="260"/>
      <c r="DI95" s="260"/>
      <c r="DJ95" s="260"/>
      <c r="DK95" s="260"/>
      <c r="DL95" s="260"/>
      <c r="DM95" s="260"/>
      <c r="DN95" s="260"/>
      <c r="DO95" s="260"/>
      <c r="DP95" s="260"/>
      <c r="DQ95" s="260"/>
      <c r="DR95" s="260"/>
      <c r="DS95" s="260"/>
      <c r="DT95" s="260"/>
      <c r="DU95" s="260"/>
      <c r="DV95" s="260"/>
      <c r="DW95" s="260"/>
      <c r="DX95" s="260"/>
      <c r="DY95" s="260"/>
      <c r="DZ95" s="260"/>
      <c r="EA95" s="260"/>
      <c r="EB95" s="260"/>
      <c r="EC95" s="260"/>
      <c r="ED95" s="260"/>
      <c r="EE95" s="260"/>
      <c r="EF95" s="260"/>
      <c r="EG95" s="260"/>
      <c r="EH95" s="260"/>
      <c r="EI95" s="260"/>
      <c r="EJ95" s="260"/>
      <c r="EK95" s="260"/>
      <c r="EL95" s="260"/>
      <c r="EM95" s="260"/>
      <c r="EN95" s="260"/>
      <c r="EO95" s="260"/>
      <c r="EP95" s="260"/>
      <c r="EQ95" s="260"/>
      <c r="ER95" s="260"/>
      <c r="ES95" s="260"/>
      <c r="ET95" s="260"/>
      <c r="EU95" s="260"/>
      <c r="EV95" s="260"/>
      <c r="EW95" s="260"/>
      <c r="EX95" s="260"/>
      <c r="EY95" s="260"/>
      <c r="EZ95" s="260"/>
      <c r="FA95" s="260"/>
      <c r="FB95" s="260"/>
      <c r="FC95" s="260"/>
      <c r="FD95" s="260"/>
      <c r="FE95" s="260"/>
      <c r="FF95" s="260"/>
      <c r="FG95" s="260"/>
      <c r="FH95" s="260"/>
      <c r="FI95" s="260"/>
      <c r="FJ95" s="260"/>
      <c r="FK95" s="260"/>
      <c r="FL95" s="260"/>
      <c r="FM95" s="260"/>
      <c r="FN95" s="260"/>
      <c r="FO95" s="260"/>
      <c r="FP95" s="260"/>
      <c r="FQ95" s="260"/>
      <c r="FR95" s="260"/>
      <c r="FS95" s="260"/>
      <c r="FT95" s="260"/>
      <c r="FU95" s="260"/>
      <c r="FV95" s="260"/>
      <c r="FW95" s="260"/>
      <c r="FX95" s="260"/>
      <c r="FY95" s="260"/>
      <c r="FZ95" s="260"/>
      <c r="GA95" s="260"/>
      <c r="GB95" s="260"/>
      <c r="GC95" s="260"/>
      <c r="GD95" s="260"/>
      <c r="GE95" s="260"/>
      <c r="GF95" s="260"/>
      <c r="GG95" s="260"/>
      <c r="GH95" s="260"/>
      <c r="GI95" s="260"/>
      <c r="GJ95" s="260"/>
      <c r="GK95" s="260"/>
      <c r="GL95" s="260"/>
      <c r="GM95" s="260"/>
      <c r="GN95" s="260"/>
      <c r="GO95" s="260"/>
      <c r="GP95" s="260"/>
      <c r="GQ95" s="260"/>
      <c r="GR95" s="260"/>
      <c r="GS95" s="260"/>
      <c r="GT95" s="260"/>
      <c r="GU95" s="260"/>
      <c r="GV95" s="260"/>
      <c r="GW95" s="260"/>
      <c r="GX95" s="260"/>
      <c r="GY95" s="260"/>
      <c r="GZ95" s="260"/>
      <c r="HA95" s="260"/>
      <c r="HB95" s="260"/>
      <c r="HC95" s="260"/>
      <c r="HD95" s="260"/>
      <c r="HE95" s="260"/>
      <c r="HF95" s="260"/>
      <c r="HG95" s="260"/>
      <c r="HH95" s="260"/>
      <c r="HI95" s="260"/>
      <c r="HJ95" s="260"/>
      <c r="HK95" s="260"/>
      <c r="HL95" s="260"/>
      <c r="HM95" s="260"/>
      <c r="HN95" s="260"/>
      <c r="HO95" s="260"/>
      <c r="HP95" s="260"/>
      <c r="HQ95" s="260"/>
      <c r="HR95" s="260"/>
      <c r="HS95" s="260"/>
      <c r="HT95" s="260"/>
      <c r="HU95" s="260"/>
      <c r="HV95" s="260"/>
      <c r="HW95" s="260"/>
      <c r="HX95" s="260"/>
      <c r="HY95" s="260"/>
      <c r="HZ95" s="260"/>
      <c r="IA95" s="260"/>
      <c r="IB95" s="260"/>
      <c r="IC95" s="260"/>
      <c r="ID95" s="260"/>
      <c r="IE95" s="260"/>
      <c r="IF95" s="260"/>
      <c r="IG95" s="260"/>
      <c r="IH95" s="260"/>
      <c r="II95" s="260"/>
      <c r="IJ95" s="260"/>
      <c r="IK95" s="260"/>
      <c r="IL95" s="260"/>
      <c r="IM95" s="260"/>
      <c r="IN95" s="260"/>
      <c r="IO95" s="260"/>
      <c r="IP95" s="260"/>
      <c r="IQ95" s="260"/>
      <c r="IR95" s="260"/>
      <c r="IS95" s="260"/>
      <c r="IT95" s="260"/>
      <c r="IU95" s="260"/>
    </row>
    <row r="96" spans="1:255" s="261" customFormat="1" ht="25.5">
      <c r="A96" s="363" t="s">
        <v>37</v>
      </c>
      <c r="B96" s="318" t="s">
        <v>178</v>
      </c>
      <c r="C96" s="158" t="s">
        <v>179</v>
      </c>
      <c r="D96" s="158"/>
      <c r="E96" s="318" t="s">
        <v>5</v>
      </c>
      <c r="F96" s="319">
        <v>6</v>
      </c>
      <c r="G96" s="320">
        <v>0</v>
      </c>
      <c r="H96" s="31"/>
      <c r="I96" s="31"/>
      <c r="J96" s="31"/>
      <c r="K96" s="31"/>
      <c r="L96" s="31"/>
      <c r="M96" s="388">
        <f t="shared" si="18"/>
        <v>0</v>
      </c>
      <c r="N96" s="260"/>
      <c r="O96" s="260"/>
      <c r="P96" s="260"/>
      <c r="Q96" s="260"/>
      <c r="R96" s="260"/>
      <c r="S96" s="260"/>
      <c r="T96" s="260"/>
      <c r="U96" s="260"/>
      <c r="V96" s="260"/>
      <c r="W96" s="260"/>
      <c r="X96" s="260"/>
      <c r="Y96" s="260"/>
      <c r="Z96" s="260"/>
      <c r="AA96" s="260"/>
      <c r="AB96" s="260"/>
      <c r="AC96" s="260"/>
      <c r="AD96" s="260"/>
      <c r="AE96" s="260"/>
      <c r="AF96" s="260"/>
      <c r="AG96" s="260"/>
      <c r="AH96" s="260"/>
      <c r="AI96" s="260"/>
      <c r="AJ96" s="260"/>
      <c r="AK96" s="260"/>
      <c r="AL96" s="260"/>
      <c r="AM96" s="260"/>
      <c r="AN96" s="260"/>
      <c r="AO96" s="260"/>
      <c r="AP96" s="260"/>
      <c r="AQ96" s="260"/>
      <c r="AR96" s="260"/>
      <c r="AS96" s="260"/>
      <c r="AT96" s="260"/>
      <c r="AU96" s="260"/>
      <c r="AV96" s="260"/>
      <c r="AW96" s="260"/>
      <c r="AX96" s="260"/>
      <c r="AY96" s="260"/>
      <c r="AZ96" s="260"/>
      <c r="BA96" s="260"/>
      <c r="BB96" s="260"/>
      <c r="BC96" s="260"/>
      <c r="BD96" s="260"/>
      <c r="BE96" s="260"/>
      <c r="BF96" s="260"/>
      <c r="BG96" s="260"/>
      <c r="BH96" s="260"/>
      <c r="BI96" s="260"/>
      <c r="BJ96" s="260"/>
      <c r="BK96" s="260"/>
      <c r="BL96" s="260"/>
      <c r="BM96" s="260"/>
      <c r="BN96" s="260"/>
      <c r="BO96" s="260"/>
      <c r="BP96" s="260"/>
      <c r="BQ96" s="260"/>
      <c r="BR96" s="260"/>
      <c r="BS96" s="260"/>
      <c r="BT96" s="260"/>
      <c r="BU96" s="260"/>
      <c r="BV96" s="260"/>
      <c r="BW96" s="260"/>
      <c r="BX96" s="260"/>
      <c r="BY96" s="260"/>
      <c r="BZ96" s="260"/>
      <c r="CA96" s="260"/>
      <c r="CB96" s="260"/>
      <c r="CC96" s="260"/>
      <c r="CD96" s="260"/>
      <c r="CE96" s="260"/>
      <c r="CF96" s="260"/>
      <c r="CG96" s="260"/>
      <c r="CH96" s="260"/>
      <c r="CI96" s="260"/>
      <c r="CJ96" s="260"/>
      <c r="CK96" s="260"/>
      <c r="CL96" s="260"/>
      <c r="CM96" s="260"/>
      <c r="CN96" s="260"/>
      <c r="CO96" s="260"/>
      <c r="CP96" s="260"/>
      <c r="CQ96" s="260"/>
      <c r="CR96" s="260"/>
      <c r="CS96" s="260"/>
      <c r="CT96" s="260"/>
      <c r="CU96" s="260"/>
      <c r="CV96" s="260"/>
      <c r="CW96" s="260"/>
      <c r="CX96" s="260"/>
      <c r="CY96" s="260"/>
      <c r="CZ96" s="260"/>
      <c r="DA96" s="260"/>
      <c r="DB96" s="260"/>
      <c r="DC96" s="260"/>
      <c r="DD96" s="260"/>
      <c r="DE96" s="260"/>
      <c r="DF96" s="260"/>
      <c r="DG96" s="260"/>
      <c r="DH96" s="260"/>
      <c r="DI96" s="260"/>
      <c r="DJ96" s="260"/>
      <c r="DK96" s="260"/>
      <c r="DL96" s="260"/>
      <c r="DM96" s="260"/>
      <c r="DN96" s="260"/>
      <c r="DO96" s="260"/>
      <c r="DP96" s="260"/>
      <c r="DQ96" s="260"/>
      <c r="DR96" s="260"/>
      <c r="DS96" s="260"/>
      <c r="DT96" s="260"/>
      <c r="DU96" s="260"/>
      <c r="DV96" s="260"/>
      <c r="DW96" s="260"/>
      <c r="DX96" s="260"/>
      <c r="DY96" s="260"/>
      <c r="DZ96" s="260"/>
      <c r="EA96" s="260"/>
      <c r="EB96" s="260"/>
      <c r="EC96" s="260"/>
      <c r="ED96" s="260"/>
      <c r="EE96" s="260"/>
      <c r="EF96" s="260"/>
      <c r="EG96" s="260"/>
      <c r="EH96" s="260"/>
      <c r="EI96" s="260"/>
      <c r="EJ96" s="260"/>
      <c r="EK96" s="260"/>
      <c r="EL96" s="260"/>
      <c r="EM96" s="260"/>
      <c r="EN96" s="260"/>
      <c r="EO96" s="260"/>
      <c r="EP96" s="260"/>
      <c r="EQ96" s="260"/>
      <c r="ER96" s="260"/>
      <c r="ES96" s="260"/>
      <c r="ET96" s="260"/>
      <c r="EU96" s="260"/>
      <c r="EV96" s="260"/>
      <c r="EW96" s="260"/>
      <c r="EX96" s="260"/>
      <c r="EY96" s="260"/>
      <c r="EZ96" s="260"/>
      <c r="FA96" s="260"/>
      <c r="FB96" s="260"/>
      <c r="FC96" s="260"/>
      <c r="FD96" s="260"/>
      <c r="FE96" s="260"/>
      <c r="FF96" s="260"/>
      <c r="FG96" s="260"/>
      <c r="FH96" s="260"/>
      <c r="FI96" s="260"/>
      <c r="FJ96" s="260"/>
      <c r="FK96" s="260"/>
      <c r="FL96" s="260"/>
      <c r="FM96" s="260"/>
      <c r="FN96" s="260"/>
      <c r="FO96" s="260"/>
      <c r="FP96" s="260"/>
      <c r="FQ96" s="260"/>
      <c r="FR96" s="260"/>
      <c r="FS96" s="260"/>
      <c r="FT96" s="260"/>
      <c r="FU96" s="260"/>
      <c r="FV96" s="260"/>
      <c r="FW96" s="260"/>
      <c r="FX96" s="260"/>
      <c r="FY96" s="260"/>
      <c r="FZ96" s="260"/>
      <c r="GA96" s="260"/>
      <c r="GB96" s="260"/>
      <c r="GC96" s="260"/>
      <c r="GD96" s="260"/>
      <c r="GE96" s="260"/>
      <c r="GF96" s="260"/>
      <c r="GG96" s="260"/>
      <c r="GH96" s="260"/>
      <c r="GI96" s="260"/>
      <c r="GJ96" s="260"/>
      <c r="GK96" s="260"/>
      <c r="GL96" s="260"/>
      <c r="GM96" s="260"/>
      <c r="GN96" s="260"/>
      <c r="GO96" s="260"/>
      <c r="GP96" s="260"/>
      <c r="GQ96" s="260"/>
      <c r="GR96" s="260"/>
      <c r="GS96" s="260"/>
      <c r="GT96" s="260"/>
      <c r="GU96" s="260"/>
      <c r="GV96" s="260"/>
      <c r="GW96" s="260"/>
      <c r="GX96" s="260"/>
      <c r="GY96" s="260"/>
      <c r="GZ96" s="260"/>
      <c r="HA96" s="260"/>
      <c r="HB96" s="260"/>
      <c r="HC96" s="260"/>
      <c r="HD96" s="260"/>
      <c r="HE96" s="260"/>
      <c r="HF96" s="260"/>
      <c r="HG96" s="260"/>
      <c r="HH96" s="260"/>
      <c r="HI96" s="260"/>
      <c r="HJ96" s="260"/>
      <c r="HK96" s="260"/>
      <c r="HL96" s="260"/>
      <c r="HM96" s="260"/>
      <c r="HN96" s="260"/>
      <c r="HO96" s="260"/>
      <c r="HP96" s="260"/>
      <c r="HQ96" s="260"/>
      <c r="HR96" s="260"/>
      <c r="HS96" s="260"/>
      <c r="HT96" s="260"/>
      <c r="HU96" s="260"/>
      <c r="HV96" s="260"/>
      <c r="HW96" s="260"/>
      <c r="HX96" s="260"/>
      <c r="HY96" s="260"/>
      <c r="HZ96" s="260"/>
      <c r="IA96" s="260"/>
      <c r="IB96" s="260"/>
      <c r="IC96" s="260"/>
      <c r="ID96" s="260"/>
      <c r="IE96" s="260"/>
      <c r="IF96" s="260"/>
      <c r="IG96" s="260"/>
      <c r="IH96" s="260"/>
      <c r="II96" s="260"/>
      <c r="IJ96" s="260"/>
      <c r="IK96" s="260"/>
      <c r="IL96" s="260"/>
      <c r="IM96" s="260"/>
      <c r="IN96" s="260"/>
      <c r="IO96" s="260"/>
      <c r="IP96" s="260"/>
      <c r="IQ96" s="260"/>
      <c r="IR96" s="260"/>
      <c r="IS96" s="260"/>
      <c r="IT96" s="260"/>
      <c r="IU96" s="260"/>
    </row>
    <row r="97" spans="1:255" s="261" customFormat="1" ht="25.5">
      <c r="A97" s="363" t="s">
        <v>40</v>
      </c>
      <c r="B97" s="364" t="s">
        <v>270</v>
      </c>
      <c r="C97" s="114" t="s">
        <v>280</v>
      </c>
      <c r="D97" s="359" t="s">
        <v>271</v>
      </c>
      <c r="E97" s="112" t="s">
        <v>18</v>
      </c>
      <c r="F97" s="358">
        <v>20</v>
      </c>
      <c r="G97" s="320">
        <v>0</v>
      </c>
      <c r="H97" s="111"/>
      <c r="I97" s="111"/>
      <c r="J97" s="111"/>
      <c r="K97" s="111"/>
      <c r="L97" s="111"/>
      <c r="M97" s="388">
        <f t="shared" si="18"/>
        <v>0</v>
      </c>
      <c r="N97" s="260"/>
      <c r="O97" s="260"/>
      <c r="P97" s="260"/>
      <c r="Q97" s="260"/>
      <c r="R97" s="260"/>
      <c r="S97" s="260"/>
      <c r="T97" s="260"/>
      <c r="U97" s="260"/>
      <c r="V97" s="260"/>
      <c r="W97" s="260"/>
      <c r="X97" s="260"/>
      <c r="Y97" s="260"/>
      <c r="Z97" s="260"/>
      <c r="AA97" s="260"/>
      <c r="AB97" s="260"/>
      <c r="AC97" s="260"/>
      <c r="AD97" s="260"/>
      <c r="AE97" s="260"/>
      <c r="AF97" s="260"/>
      <c r="AG97" s="260"/>
      <c r="AH97" s="260"/>
      <c r="AI97" s="260"/>
      <c r="AJ97" s="260"/>
      <c r="AK97" s="260"/>
      <c r="AL97" s="260"/>
      <c r="AM97" s="260"/>
      <c r="AN97" s="260"/>
      <c r="AO97" s="260"/>
      <c r="AP97" s="260"/>
      <c r="AQ97" s="260"/>
      <c r="AR97" s="260"/>
      <c r="AS97" s="260"/>
      <c r="AT97" s="260"/>
      <c r="AU97" s="260"/>
      <c r="AV97" s="260"/>
      <c r="AW97" s="260"/>
      <c r="AX97" s="260"/>
      <c r="AY97" s="260"/>
      <c r="AZ97" s="260"/>
      <c r="BA97" s="260"/>
      <c r="BB97" s="260"/>
      <c r="BC97" s="260"/>
      <c r="BD97" s="260"/>
      <c r="BE97" s="260"/>
      <c r="BF97" s="260"/>
      <c r="BG97" s="260"/>
      <c r="BH97" s="260"/>
      <c r="BI97" s="260"/>
      <c r="BJ97" s="260"/>
      <c r="BK97" s="260"/>
      <c r="BL97" s="260"/>
      <c r="BM97" s="260"/>
      <c r="BN97" s="260"/>
      <c r="BO97" s="260"/>
      <c r="BP97" s="260"/>
      <c r="BQ97" s="260"/>
      <c r="BR97" s="260"/>
      <c r="BS97" s="260"/>
      <c r="BT97" s="260"/>
      <c r="BU97" s="260"/>
      <c r="BV97" s="260"/>
      <c r="BW97" s="260"/>
      <c r="BX97" s="260"/>
      <c r="BY97" s="260"/>
      <c r="BZ97" s="260"/>
      <c r="CA97" s="260"/>
      <c r="CB97" s="260"/>
      <c r="CC97" s="260"/>
      <c r="CD97" s="260"/>
      <c r="CE97" s="260"/>
      <c r="CF97" s="260"/>
      <c r="CG97" s="260"/>
      <c r="CH97" s="260"/>
      <c r="CI97" s="260"/>
      <c r="CJ97" s="260"/>
      <c r="CK97" s="260"/>
      <c r="CL97" s="260"/>
      <c r="CM97" s="260"/>
      <c r="CN97" s="260"/>
      <c r="CO97" s="260"/>
      <c r="CP97" s="260"/>
      <c r="CQ97" s="260"/>
      <c r="CR97" s="260"/>
      <c r="CS97" s="260"/>
      <c r="CT97" s="260"/>
      <c r="CU97" s="260"/>
      <c r="CV97" s="260"/>
      <c r="CW97" s="260"/>
      <c r="CX97" s="260"/>
      <c r="CY97" s="260"/>
      <c r="CZ97" s="260"/>
      <c r="DA97" s="260"/>
      <c r="DB97" s="260"/>
      <c r="DC97" s="260"/>
      <c r="DD97" s="260"/>
      <c r="DE97" s="260"/>
      <c r="DF97" s="260"/>
      <c r="DG97" s="260"/>
      <c r="DH97" s="260"/>
      <c r="DI97" s="260"/>
      <c r="DJ97" s="260"/>
      <c r="DK97" s="260"/>
      <c r="DL97" s="260"/>
      <c r="DM97" s="260"/>
      <c r="DN97" s="260"/>
      <c r="DO97" s="260"/>
      <c r="DP97" s="260"/>
      <c r="DQ97" s="260"/>
      <c r="DR97" s="260"/>
      <c r="DS97" s="260"/>
      <c r="DT97" s="260"/>
      <c r="DU97" s="260"/>
      <c r="DV97" s="260"/>
      <c r="DW97" s="260"/>
      <c r="DX97" s="260"/>
      <c r="DY97" s="260"/>
      <c r="DZ97" s="260"/>
      <c r="EA97" s="260"/>
      <c r="EB97" s="260"/>
      <c r="EC97" s="260"/>
      <c r="ED97" s="260"/>
      <c r="EE97" s="260"/>
      <c r="EF97" s="260"/>
      <c r="EG97" s="260"/>
      <c r="EH97" s="260"/>
      <c r="EI97" s="260"/>
      <c r="EJ97" s="260"/>
      <c r="EK97" s="260"/>
      <c r="EL97" s="260"/>
      <c r="EM97" s="260"/>
      <c r="EN97" s="260"/>
      <c r="EO97" s="260"/>
      <c r="EP97" s="260"/>
      <c r="EQ97" s="260"/>
      <c r="ER97" s="260"/>
      <c r="ES97" s="260"/>
      <c r="ET97" s="260"/>
      <c r="EU97" s="260"/>
      <c r="EV97" s="260"/>
      <c r="EW97" s="260"/>
      <c r="EX97" s="260"/>
      <c r="EY97" s="260"/>
      <c r="EZ97" s="260"/>
      <c r="FA97" s="260"/>
      <c r="FB97" s="260"/>
      <c r="FC97" s="260"/>
      <c r="FD97" s="260"/>
      <c r="FE97" s="260"/>
      <c r="FF97" s="260"/>
      <c r="FG97" s="260"/>
      <c r="FH97" s="260"/>
      <c r="FI97" s="260"/>
      <c r="FJ97" s="260"/>
      <c r="FK97" s="260"/>
      <c r="FL97" s="260"/>
      <c r="FM97" s="260"/>
      <c r="FN97" s="260"/>
      <c r="FO97" s="260"/>
      <c r="FP97" s="260"/>
      <c r="FQ97" s="260"/>
      <c r="FR97" s="260"/>
      <c r="FS97" s="260"/>
      <c r="FT97" s="260"/>
      <c r="FU97" s="260"/>
      <c r="FV97" s="260"/>
      <c r="FW97" s="260"/>
      <c r="FX97" s="260"/>
      <c r="FY97" s="260"/>
      <c r="FZ97" s="260"/>
      <c r="GA97" s="260"/>
      <c r="GB97" s="260"/>
      <c r="GC97" s="260"/>
      <c r="GD97" s="260"/>
      <c r="GE97" s="260"/>
      <c r="GF97" s="260"/>
      <c r="GG97" s="260"/>
      <c r="GH97" s="260"/>
      <c r="GI97" s="260"/>
      <c r="GJ97" s="260"/>
      <c r="GK97" s="260"/>
      <c r="GL97" s="260"/>
      <c r="GM97" s="260"/>
      <c r="GN97" s="260"/>
      <c r="GO97" s="260"/>
      <c r="GP97" s="260"/>
      <c r="GQ97" s="260"/>
      <c r="GR97" s="260"/>
      <c r="GS97" s="260"/>
      <c r="GT97" s="260"/>
      <c r="GU97" s="260"/>
      <c r="GV97" s="260"/>
      <c r="GW97" s="260"/>
      <c r="GX97" s="260"/>
      <c r="GY97" s="260"/>
      <c r="GZ97" s="260"/>
      <c r="HA97" s="260"/>
      <c r="HB97" s="260"/>
      <c r="HC97" s="260"/>
      <c r="HD97" s="260"/>
      <c r="HE97" s="260"/>
      <c r="HF97" s="260"/>
      <c r="HG97" s="260"/>
      <c r="HH97" s="260"/>
      <c r="HI97" s="260"/>
      <c r="HJ97" s="260"/>
      <c r="HK97" s="260"/>
      <c r="HL97" s="260"/>
      <c r="HM97" s="260"/>
      <c r="HN97" s="260"/>
      <c r="HO97" s="260"/>
      <c r="HP97" s="260"/>
      <c r="HQ97" s="260"/>
      <c r="HR97" s="260"/>
      <c r="HS97" s="260"/>
      <c r="HT97" s="260"/>
      <c r="HU97" s="260"/>
      <c r="HV97" s="260"/>
      <c r="HW97" s="260"/>
      <c r="HX97" s="260"/>
      <c r="HY97" s="260"/>
      <c r="HZ97" s="260"/>
      <c r="IA97" s="260"/>
      <c r="IB97" s="260"/>
      <c r="IC97" s="260"/>
      <c r="ID97" s="260"/>
      <c r="IE97" s="260"/>
      <c r="IF97" s="260"/>
      <c r="IG97" s="260"/>
      <c r="IH97" s="260"/>
      <c r="II97" s="260"/>
      <c r="IJ97" s="260"/>
      <c r="IK97" s="260"/>
      <c r="IL97" s="260"/>
      <c r="IM97" s="260"/>
      <c r="IN97" s="260"/>
      <c r="IO97" s="260"/>
      <c r="IP97" s="260"/>
      <c r="IQ97" s="260"/>
      <c r="IR97" s="260"/>
      <c r="IS97" s="260"/>
      <c r="IT97" s="260"/>
      <c r="IU97" s="260"/>
    </row>
    <row r="98" spans="1:255" ht="12.75" customHeight="1">
      <c r="A98" s="421" t="s">
        <v>120</v>
      </c>
      <c r="B98" s="419"/>
      <c r="C98" s="422"/>
      <c r="D98" s="93"/>
      <c r="E98" s="118"/>
      <c r="F98" s="124"/>
      <c r="G98" s="104"/>
      <c r="H98" s="120">
        <v>2516</v>
      </c>
      <c r="I98" s="121"/>
      <c r="J98" s="121"/>
      <c r="K98" s="121"/>
      <c r="L98" s="121"/>
      <c r="M98" s="104">
        <f>M99</f>
        <v>0</v>
      </c>
    </row>
    <row r="99" spans="1:255" ht="12.75" customHeight="1">
      <c r="A99" s="421" t="s">
        <v>121</v>
      </c>
      <c r="B99" s="419"/>
      <c r="C99" s="422"/>
      <c r="D99" s="93"/>
      <c r="E99" s="118"/>
      <c r="F99" s="124"/>
      <c r="G99" s="104"/>
      <c r="H99" s="120">
        <v>2517</v>
      </c>
      <c r="I99" s="121"/>
      <c r="J99" s="121"/>
      <c r="K99" s="121"/>
      <c r="L99" s="121"/>
      <c r="M99" s="104">
        <f>SUM(M100:M109)</f>
        <v>0</v>
      </c>
    </row>
    <row r="100" spans="1:255" ht="12.75" customHeight="1">
      <c r="A100" s="114" t="s">
        <v>34</v>
      </c>
      <c r="B100" s="122" t="s">
        <v>14</v>
      </c>
      <c r="C100" s="114" t="s">
        <v>122</v>
      </c>
      <c r="D100" s="147"/>
      <c r="E100" s="122" t="s">
        <v>123</v>
      </c>
      <c r="F100" s="153">
        <v>60</v>
      </c>
      <c r="G100" s="152">
        <v>0</v>
      </c>
      <c r="H100" s="159">
        <v>5925</v>
      </c>
      <c r="I100" s="159">
        <v>2517</v>
      </c>
      <c r="J100" s="159"/>
      <c r="K100" s="159">
        <v>11839</v>
      </c>
      <c r="L100" s="159"/>
      <c r="M100" s="152">
        <f>F100*G100</f>
        <v>0</v>
      </c>
    </row>
    <row r="101" spans="1:255" ht="12.75" customHeight="1">
      <c r="A101" s="114" t="s">
        <v>36</v>
      </c>
      <c r="B101" s="122" t="s">
        <v>15</v>
      </c>
      <c r="C101" s="114" t="s">
        <v>124</v>
      </c>
      <c r="D101" s="147"/>
      <c r="E101" s="122" t="s">
        <v>123</v>
      </c>
      <c r="F101" s="153">
        <v>40</v>
      </c>
      <c r="G101" s="152">
        <v>0</v>
      </c>
      <c r="H101" s="159"/>
      <c r="I101" s="159"/>
      <c r="J101" s="159"/>
      <c r="K101" s="159"/>
      <c r="L101" s="159"/>
      <c r="M101" s="152">
        <f>G101*F101</f>
        <v>0</v>
      </c>
    </row>
    <row r="102" spans="1:255" ht="29.45" customHeight="1">
      <c r="A102" s="114" t="s">
        <v>37</v>
      </c>
      <c r="B102" s="122" t="s">
        <v>223</v>
      </c>
      <c r="C102" s="114" t="s">
        <v>224</v>
      </c>
      <c r="D102" s="147"/>
      <c r="E102" s="122" t="s">
        <v>123</v>
      </c>
      <c r="F102" s="153">
        <v>10</v>
      </c>
      <c r="G102" s="152">
        <v>0</v>
      </c>
      <c r="H102" s="159">
        <v>5925</v>
      </c>
      <c r="I102" s="159">
        <v>2517</v>
      </c>
      <c r="J102" s="159"/>
      <c r="K102" s="159">
        <v>11839</v>
      </c>
      <c r="L102" s="159"/>
      <c r="M102" s="152">
        <f t="shared" ref="M102:M109" si="19">F102*G102</f>
        <v>0</v>
      </c>
    </row>
    <row r="103" spans="1:255" ht="29.45" customHeight="1">
      <c r="A103" s="114" t="s">
        <v>40</v>
      </c>
      <c r="B103" s="122" t="s">
        <v>225</v>
      </c>
      <c r="C103" s="114" t="s">
        <v>226</v>
      </c>
      <c r="D103" s="147"/>
      <c r="E103" s="122" t="s">
        <v>123</v>
      </c>
      <c r="F103" s="153">
        <v>5</v>
      </c>
      <c r="G103" s="152">
        <v>0</v>
      </c>
      <c r="H103" s="159">
        <v>5925</v>
      </c>
      <c r="I103" s="159">
        <v>2517</v>
      </c>
      <c r="J103" s="159"/>
      <c r="K103" s="159">
        <v>11839</v>
      </c>
      <c r="L103" s="159"/>
      <c r="M103" s="152">
        <f t="shared" si="19"/>
        <v>0</v>
      </c>
    </row>
    <row r="104" spans="1:255" ht="29.45" customHeight="1">
      <c r="A104" s="114" t="s">
        <v>43</v>
      </c>
      <c r="B104" s="122" t="s">
        <v>225</v>
      </c>
      <c r="C104" s="114" t="s">
        <v>227</v>
      </c>
      <c r="D104" s="147"/>
      <c r="E104" s="122" t="s">
        <v>123</v>
      </c>
      <c r="F104" s="153">
        <v>20</v>
      </c>
      <c r="G104" s="152">
        <v>0</v>
      </c>
      <c r="H104" s="159">
        <v>5925</v>
      </c>
      <c r="I104" s="159">
        <v>2517</v>
      </c>
      <c r="J104" s="159"/>
      <c r="K104" s="159">
        <v>11839</v>
      </c>
      <c r="L104" s="159"/>
      <c r="M104" s="152">
        <f t="shared" si="19"/>
        <v>0</v>
      </c>
    </row>
    <row r="105" spans="1:255" ht="29.45" customHeight="1">
      <c r="A105" s="114" t="s">
        <v>44</v>
      </c>
      <c r="B105" s="122" t="s">
        <v>16</v>
      </c>
      <c r="C105" s="114" t="s">
        <v>125</v>
      </c>
      <c r="D105" s="147"/>
      <c r="E105" s="122" t="s">
        <v>5</v>
      </c>
      <c r="F105" s="153">
        <v>1</v>
      </c>
      <c r="G105" s="152">
        <v>0</v>
      </c>
      <c r="H105" s="159">
        <v>5925</v>
      </c>
      <c r="I105" s="159">
        <v>2517</v>
      </c>
      <c r="J105" s="159"/>
      <c r="K105" s="159">
        <v>11839</v>
      </c>
      <c r="L105" s="159"/>
      <c r="M105" s="152">
        <f t="shared" si="19"/>
        <v>0</v>
      </c>
    </row>
    <row r="106" spans="1:255" ht="28.15" customHeight="1">
      <c r="A106" s="114" t="s">
        <v>45</v>
      </c>
      <c r="B106" s="229" t="s">
        <v>165</v>
      </c>
      <c r="C106" s="114" t="s">
        <v>166</v>
      </c>
      <c r="D106" s="147"/>
      <c r="E106" s="122" t="s">
        <v>5</v>
      </c>
      <c r="F106" s="153">
        <v>1</v>
      </c>
      <c r="G106" s="152">
        <v>0</v>
      </c>
      <c r="H106" s="159"/>
      <c r="I106" s="159"/>
      <c r="J106" s="159"/>
      <c r="K106" s="159"/>
      <c r="L106" s="159"/>
      <c r="M106" s="152">
        <f t="shared" si="19"/>
        <v>0</v>
      </c>
    </row>
    <row r="107" spans="1:255" ht="39" customHeight="1">
      <c r="A107" s="114" t="s">
        <v>46</v>
      </c>
      <c r="B107" s="122" t="s">
        <v>126</v>
      </c>
      <c r="C107" s="114" t="s">
        <v>127</v>
      </c>
      <c r="D107" s="147"/>
      <c r="E107" s="122" t="s">
        <v>5</v>
      </c>
      <c r="F107" s="153">
        <v>1</v>
      </c>
      <c r="G107" s="152">
        <v>0</v>
      </c>
      <c r="H107" s="159"/>
      <c r="I107" s="159"/>
      <c r="J107" s="159"/>
      <c r="K107" s="159"/>
      <c r="L107" s="159"/>
      <c r="M107" s="152">
        <f t="shared" si="19"/>
        <v>0</v>
      </c>
    </row>
    <row r="108" spans="1:255" ht="60" customHeight="1">
      <c r="A108" s="114" t="s">
        <v>47</v>
      </c>
      <c r="B108" s="122" t="s">
        <v>129</v>
      </c>
      <c r="C108" s="114" t="s">
        <v>282</v>
      </c>
      <c r="D108" s="147"/>
      <c r="E108" s="122" t="s">
        <v>5</v>
      </c>
      <c r="F108" s="153">
        <v>1</v>
      </c>
      <c r="G108" s="152">
        <v>0</v>
      </c>
      <c r="H108" s="159"/>
      <c r="I108" s="159"/>
      <c r="J108" s="159"/>
      <c r="K108" s="159"/>
      <c r="L108" s="159"/>
      <c r="M108" s="152">
        <f t="shared" si="19"/>
        <v>0</v>
      </c>
    </row>
    <row r="109" spans="1:255" ht="26.25" customHeight="1">
      <c r="A109" s="114" t="s">
        <v>283</v>
      </c>
      <c r="B109" s="122" t="s">
        <v>129</v>
      </c>
      <c r="C109" s="114" t="s">
        <v>128</v>
      </c>
      <c r="D109" s="147"/>
      <c r="E109" s="122" t="s">
        <v>5</v>
      </c>
      <c r="F109" s="153">
        <v>1</v>
      </c>
      <c r="G109" s="152">
        <v>0</v>
      </c>
      <c r="H109" s="159"/>
      <c r="I109" s="159"/>
      <c r="J109" s="159"/>
      <c r="K109" s="159"/>
      <c r="L109" s="159"/>
      <c r="M109" s="152">
        <f t="shared" si="19"/>
        <v>0</v>
      </c>
    </row>
    <row r="110" spans="1:255" ht="12.75" customHeight="1">
      <c r="C110" s="274"/>
    </row>
    <row r="111" spans="1:255" ht="12.75" customHeight="1">
      <c r="C111" s="274"/>
    </row>
    <row r="112" spans="1:255" ht="12.75" customHeight="1">
      <c r="C112" s="274"/>
    </row>
    <row r="113" spans="3:3" ht="12.75" customHeight="1">
      <c r="C113" s="274"/>
    </row>
    <row r="114" spans="3:3" ht="12.75" customHeight="1">
      <c r="C114" s="274"/>
    </row>
    <row r="115" spans="3:3" ht="12.75" customHeight="1">
      <c r="C115" s="274"/>
    </row>
    <row r="116" spans="3:3" ht="12.75" customHeight="1">
      <c r="C116" s="274"/>
    </row>
    <row r="117" spans="3:3" ht="12.75" customHeight="1">
      <c r="C117" s="274"/>
    </row>
    <row r="118" spans="3:3" ht="12.75" customHeight="1">
      <c r="C118" s="274"/>
    </row>
    <row r="119" spans="3:3" ht="12.75" customHeight="1">
      <c r="C119" s="274"/>
    </row>
    <row r="120" spans="3:3" ht="12.75" customHeight="1">
      <c r="C120" s="274"/>
    </row>
    <row r="121" spans="3:3" ht="12.75" customHeight="1">
      <c r="C121" s="274"/>
    </row>
    <row r="122" spans="3:3" ht="12.75" customHeight="1">
      <c r="C122" s="274"/>
    </row>
    <row r="123" spans="3:3" ht="12.75" customHeight="1">
      <c r="C123" s="274"/>
    </row>
    <row r="124" spans="3:3" ht="12.75" customHeight="1">
      <c r="C124" s="274"/>
    </row>
    <row r="125" spans="3:3" ht="12.75" customHeight="1">
      <c r="C125" s="274"/>
    </row>
    <row r="126" spans="3:3" ht="12.75" customHeight="1">
      <c r="C126" s="274"/>
    </row>
    <row r="127" spans="3:3" ht="12.75" customHeight="1">
      <c r="C127" s="274"/>
    </row>
    <row r="128" spans="3:3" ht="12.75" customHeight="1">
      <c r="C128" s="274"/>
    </row>
    <row r="129" spans="3:3" ht="12.75" customHeight="1">
      <c r="C129" s="274"/>
    </row>
    <row r="130" spans="3:3" ht="12.75" customHeight="1">
      <c r="C130" s="274"/>
    </row>
    <row r="131" spans="3:3" ht="12.75" customHeight="1">
      <c r="C131" s="274"/>
    </row>
    <row r="132" spans="3:3" ht="12.75" customHeight="1">
      <c r="C132" s="274"/>
    </row>
    <row r="133" spans="3:3" ht="12.75" customHeight="1">
      <c r="C133" s="274"/>
    </row>
    <row r="134" spans="3:3" ht="12.75" customHeight="1">
      <c r="C134" s="274"/>
    </row>
    <row r="135" spans="3:3" ht="12.75" customHeight="1">
      <c r="C135" s="274"/>
    </row>
    <row r="136" spans="3:3" ht="12.75" customHeight="1">
      <c r="C136" s="274"/>
    </row>
    <row r="137" spans="3:3" ht="12.75" customHeight="1">
      <c r="C137" s="275"/>
    </row>
  </sheetData>
  <mergeCells count="32">
    <mergeCell ref="A98:C98"/>
    <mergeCell ref="A93:C93"/>
    <mergeCell ref="A99:C99"/>
    <mergeCell ref="A76:C76"/>
    <mergeCell ref="A77:C77"/>
    <mergeCell ref="A82:C82"/>
    <mergeCell ref="A86:C86"/>
    <mergeCell ref="A47:C47"/>
    <mergeCell ref="A51:C51"/>
    <mergeCell ref="A53:C53"/>
    <mergeCell ref="A54:C54"/>
    <mergeCell ref="A67:C67"/>
    <mergeCell ref="A58:C58"/>
    <mergeCell ref="A44:C44"/>
    <mergeCell ref="A43:C43"/>
    <mergeCell ref="A1:M1"/>
    <mergeCell ref="A4:B4"/>
    <mergeCell ref="A5:B5"/>
    <mergeCell ref="A11:B11"/>
    <mergeCell ref="A20:B20"/>
    <mergeCell ref="A21:B21"/>
    <mergeCell ref="A26:C26"/>
    <mergeCell ref="A30:C30"/>
    <mergeCell ref="A35:C35"/>
    <mergeCell ref="A40:C40"/>
    <mergeCell ref="A28:C28"/>
    <mergeCell ref="R57:S57"/>
    <mergeCell ref="R56:S56"/>
    <mergeCell ref="R61:S61"/>
    <mergeCell ref="R60:S60"/>
    <mergeCell ref="R59:S59"/>
    <mergeCell ref="R58:S58"/>
  </mergeCells>
  <phoneticPr fontId="32" type="noConversion"/>
  <pageMargins left="0.39370100000000002" right="0.39370100000000002" top="0.98425200000000002" bottom="0.78740200000000005" header="0" footer="0"/>
  <pageSetup paperSize="9" scale="70" fitToHeight="0" orientation="portrait" r:id="rId1"/>
  <headerFooter>
    <oddFooter>&amp;R&amp;"Arial,Regular"&amp;10&amp;K000000Stran &amp;P od &amp;N</oddFooter>
  </headerFooter>
  <rowBreaks count="3" manualBreakCount="3">
    <brk id="30" max="12" man="1"/>
    <brk id="61" max="12" man="1"/>
    <brk id="8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8</vt:i4>
      </vt:variant>
    </vt:vector>
  </HeadingPairs>
  <TitlesOfParts>
    <vt:vector size="12" baseType="lpstr">
      <vt:lpstr>NASLOVNICA</vt:lpstr>
      <vt:lpstr>REKAPITULACIJA PROJEKTA</vt:lpstr>
      <vt:lpstr>Rekapitulacija_G1</vt:lpstr>
      <vt:lpstr>Predračun_G1</vt:lpstr>
      <vt:lpstr>NASLOVNICA!Področje_tiskanja</vt:lpstr>
      <vt:lpstr>Predračun_G1!Področje_tiskanja</vt:lpstr>
      <vt:lpstr>'REKAPITULACIJA PROJEKTA'!Področje_tiskanja</vt:lpstr>
      <vt:lpstr>Rekapitulacija_G1!Področje_tiskanja</vt:lpstr>
      <vt:lpstr>NASLOVNICA!Print_Area</vt:lpstr>
      <vt:lpstr>Predračun_G1!Print_Area</vt:lpstr>
      <vt:lpstr>'REKAPITULACIJA PROJEKTA'!Print_Area</vt:lpstr>
      <vt:lpstr>Rekapitulacija_G1!Print_Area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</dc:title>
  <dc:creator>BOJAN MAVRI</dc:creator>
  <cp:lastModifiedBy>Vanesa Jeseničnik</cp:lastModifiedBy>
  <cp:lastPrinted>2026-07-15T09:12:17Z</cp:lastPrinted>
  <dcterms:created xsi:type="dcterms:W3CDTF">1998-06-30T10:52:36Z</dcterms:created>
  <dcterms:modified xsi:type="dcterms:W3CDTF">2026-07-15T09:12:22Z</dcterms:modified>
</cp:coreProperties>
</file>